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werkmittelbaden.sharepoint.com/sites/PRJEX-WorkforceManagement/Freigegebene Dokumente/Projektraum/03_Ausschreibungsunterlagen/01 Teilnahmewettbewerb/"/>
    </mc:Choice>
  </mc:AlternateContent>
  <xr:revisionPtr revIDLastSave="576" documentId="8_{4F06E375-2574-4B42-B788-25642C4753B9}" xr6:coauthVersionLast="47" xr6:coauthVersionMax="47" xr10:uidLastSave="{5970CE11-AD40-4486-AF2B-C1FD2852445C}"/>
  <bookViews>
    <workbookView xWindow="-110" yWindow="-110" windowWidth="25180" windowHeight="16140" xr2:uid="{C7799839-30E8-9643-BAD2-F6A5748A73F5}"/>
  </bookViews>
  <sheets>
    <sheet name="ABFRAGE DER EIGNUNG" sheetId="2" r:id="rId1"/>
    <sheet name="WERTE" sheetId="4" state="hidden" r:id="rId2"/>
  </sheets>
  <definedNames>
    <definedName name="asdf">#REF!</definedName>
    <definedName name="Ausprägung">#REF!</definedName>
    <definedName name="Ausprägung2">#REF!</definedName>
    <definedName name="Einstufung">#REF!</definedName>
    <definedName name="Einstufung2">#REF!</definedName>
    <definedName name="MmExcelLinker_A18E4A54_82A4_4AA6_B0E7_52A3F51A7220">Prozess_Standard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2" l="1"/>
  <c r="C26" i="2" s="1"/>
  <c r="C27" i="2" s="1"/>
  <c r="C28" i="2" s="1"/>
  <c r="C29" i="2" s="1"/>
  <c r="C30" i="2" s="1"/>
  <c r="I7" i="2" l="1"/>
  <c r="C9" i="2" l="1"/>
  <c r="C10" i="2" s="1"/>
  <c r="C11" i="2" l="1"/>
  <c r="C12" i="2" l="1"/>
  <c r="C13" i="2" l="1"/>
  <c r="C14" i="2" l="1"/>
  <c r="C15" i="2" l="1"/>
  <c r="C16" i="2" l="1"/>
  <c r="C18" i="2" l="1"/>
  <c r="C19" i="2" l="1"/>
  <c r="C20" i="2" l="1"/>
  <c r="C23" i="2" l="1"/>
  <c r="C24" i="2" l="1"/>
  <c r="C32" i="2" l="1"/>
  <c r="C33" i="2"/>
  <c r="C34" i="2" s="1"/>
  <c r="C35" i="2" s="1"/>
  <c r="C36" i="2" s="1"/>
  <c r="C37" i="2" s="1"/>
  <c r="C38" i="2" s="1"/>
  <c r="C39" i="2" s="1"/>
  <c r="C40" i="2" s="1"/>
  <c r="C41" i="2" s="1"/>
  <c r="C42" i="2" s="1"/>
  <c r="C43" i="2" s="1"/>
  <c r="C44" i="2" s="1"/>
  <c r="C45" i="2" s="1"/>
  <c r="C46" i="2" s="1"/>
  <c r="C47" i="2" s="1"/>
  <c r="C48" i="2" s="1"/>
  <c r="C49" i="2" s="1"/>
  <c r="C50" i="2" s="1"/>
  <c r="C51" i="2" s="1"/>
  <c r="C52" i="2" s="1"/>
  <c r="C53" i="2" s="1"/>
  <c r="C54" i="2" s="1"/>
  <c r="C55" i="2" s="1"/>
  <c r="C56" i="2" s="1"/>
  <c r="C57" i="2" s="1"/>
  <c r="C58" i="2" s="1"/>
  <c r="C59" i="2" s="1"/>
  <c r="C60" i="2" s="1"/>
  <c r="C61" i="2" s="1"/>
  <c r="C62" i="2" s="1"/>
  <c r="C63" i="2" s="1"/>
  <c r="C64" i="2" s="1"/>
  <c r="C65" i="2" s="1"/>
  <c r="C66" i="2" s="1"/>
  <c r="C67" i="2" s="1"/>
  <c r="C69" i="2" s="1"/>
  <c r="C70" i="2" s="1"/>
  <c r="C71" i="2" s="1"/>
  <c r="C72" i="2" s="1"/>
  <c r="C73" i="2" s="1"/>
  <c r="C74" i="2" s="1"/>
  <c r="C75" i="2" s="1"/>
  <c r="C76" i="2" s="1"/>
  <c r="C77" i="2" s="1"/>
  <c r="C78" i="2" s="1"/>
  <c r="C79" i="2" s="1"/>
  <c r="C80" i="2" s="1"/>
</calcChain>
</file>

<file path=xl/sharedStrings.xml><?xml version="1.0" encoding="utf-8"?>
<sst xmlns="http://schemas.openxmlformats.org/spreadsheetml/2006/main" count="496" uniqueCount="235">
  <si>
    <t>BEREICH</t>
  </si>
  <si>
    <t>MODUL</t>
  </si>
  <si>
    <t>NR.</t>
  </si>
  <si>
    <t>KURZTEXT</t>
  </si>
  <si>
    <t>FRAGE</t>
  </si>
  <si>
    <t>KRITERIUM</t>
  </si>
  <si>
    <t>BEANTWORTUNG</t>
  </si>
  <si>
    <t>ZUSATZINFORMATION</t>
  </si>
  <si>
    <t>MAX PUNKTE</t>
  </si>
  <si>
    <t>ANTWORT BEWERBER</t>
  </si>
  <si>
    <t>Spalte132</t>
  </si>
  <si>
    <t>Spalte1322</t>
  </si>
  <si>
    <t>Spalte14</t>
  </si>
  <si>
    <t>Spalte2</t>
  </si>
  <si>
    <t>Spalte3</t>
  </si>
  <si>
    <t>Spalte4</t>
  </si>
  <si>
    <t>Spalte42</t>
  </si>
  <si>
    <t>Spalte5</t>
  </si>
  <si>
    <t>Spalte52</t>
  </si>
  <si>
    <t>Spalte5223</t>
  </si>
  <si>
    <t>Spalte52222</t>
  </si>
  <si>
    <t>Teil I. Allgemeine Angaben zum Unternehmen</t>
  </si>
  <si>
    <t>I</t>
  </si>
  <si>
    <t>Vorstand / Geschäftsführer</t>
  </si>
  <si>
    <t>1. Vorstand / Geschäftsführer / Partner
2. Kaufmännische Leitung
3. Technische Leitung
4. Leiter der Qualitätssicherung</t>
  </si>
  <si>
    <t>Angabe ist erforderlich nur zur Information</t>
  </si>
  <si>
    <t>Unternehmensgründung</t>
  </si>
  <si>
    <r>
      <t xml:space="preserve">Seit wann </t>
    </r>
    <r>
      <rPr>
        <b/>
        <sz val="10"/>
        <color theme="1"/>
        <rFont val="Arial"/>
        <family val="2"/>
      </rPr>
      <t>existiert</t>
    </r>
    <r>
      <rPr>
        <sz val="10"/>
        <color theme="1"/>
        <rFont val="Arial"/>
        <family val="2"/>
      </rPr>
      <t xml:space="preserve"> Ihr </t>
    </r>
    <r>
      <rPr>
        <b/>
        <sz val="10"/>
        <color theme="1"/>
        <rFont val="Arial"/>
        <family val="2"/>
      </rPr>
      <t>Unternehmen</t>
    </r>
    <r>
      <rPr>
        <sz val="10"/>
        <color theme="1"/>
        <rFont val="Arial"/>
        <family val="2"/>
      </rPr>
      <t>?</t>
    </r>
  </si>
  <si>
    <t>Teil II. Fragen zur Eignung des Unternehmens</t>
  </si>
  <si>
    <t>II.1 Fragen zur Rechtslage des Unternehmens</t>
  </si>
  <si>
    <t>II.1</t>
  </si>
  <si>
    <t>Handelsregister</t>
  </si>
  <si>
    <r>
      <t xml:space="preserve">Nachweis der ordnungsgemäßen Eintragung ins </t>
    </r>
    <r>
      <rPr>
        <b/>
        <sz val="10"/>
        <color theme="1"/>
        <rFont val="Arial"/>
        <family val="2"/>
      </rPr>
      <t xml:space="preserve">Handelsregister </t>
    </r>
    <r>
      <rPr>
        <sz val="10"/>
        <color theme="1"/>
        <rFont val="Arial"/>
        <family val="2"/>
      </rPr>
      <t>oder vergleichbare Register. Bitte geben Sie hierzu die folgenden Daten an:
1. Registernummer
2. Bezeichnung
3. Ort
4. Datum</t>
    </r>
  </si>
  <si>
    <t>Angabe ist erforderlich, andernfalls Ausschluss</t>
  </si>
  <si>
    <t>Qualität der Antwort</t>
  </si>
  <si>
    <t>Eintrag ins Handelsregister erforderlich, andernfalls Ausschluss</t>
  </si>
  <si>
    <t>Insolvenzverfahren</t>
  </si>
  <si>
    <r>
      <t xml:space="preserve">Befinden Sie sich im </t>
    </r>
    <r>
      <rPr>
        <b/>
        <sz val="10"/>
        <color theme="1"/>
        <rFont val="Arial"/>
        <family val="2"/>
      </rPr>
      <t>Insolvenzverfahren</t>
    </r>
    <r>
      <rPr>
        <sz val="10"/>
        <color theme="1"/>
        <rFont val="Arial"/>
        <family val="2"/>
      </rPr>
      <t xml:space="preserve"> oder ist über Ihr Vermögen ein vergleichbares gesetzlich geregeltes Verfahren eröffnet oder die Eröffnung beantragt oder ist der Antrag mangels Masse abgelehnt worden?</t>
    </r>
  </si>
  <si>
    <t>NEIN, andernfalls Ausschluss</t>
  </si>
  <si>
    <t>Beantwortung mit JA / NEIN</t>
  </si>
  <si>
    <t>-</t>
  </si>
  <si>
    <t>Liquidation</t>
  </si>
  <si>
    <r>
      <t xml:space="preserve">Befinden Sie sich in </t>
    </r>
    <r>
      <rPr>
        <b/>
        <sz val="10"/>
        <color theme="1"/>
        <rFont val="Arial"/>
        <family val="2"/>
      </rPr>
      <t>Liquidation</t>
    </r>
    <r>
      <rPr>
        <sz val="10"/>
        <color theme="1"/>
        <rFont val="Arial"/>
        <family val="2"/>
      </rPr>
      <t>?</t>
    </r>
  </si>
  <si>
    <t>Zahlung v. Steuern + Sozialversicherung</t>
  </si>
  <si>
    <r>
      <t xml:space="preserve">Haben Sie ihre Verpflichtung zur Zahlung von </t>
    </r>
    <r>
      <rPr>
        <b/>
        <sz val="10"/>
        <color theme="1"/>
        <rFont val="Arial"/>
        <family val="2"/>
      </rPr>
      <t>Steuern und Abgaben</t>
    </r>
    <r>
      <rPr>
        <sz val="10"/>
        <color theme="1"/>
        <rFont val="Arial"/>
        <family val="2"/>
      </rPr>
      <t xml:space="preserve"> sowie der Beiträge zur </t>
    </r>
    <r>
      <rPr>
        <b/>
        <sz val="10"/>
        <color theme="1"/>
        <rFont val="Arial"/>
        <family val="2"/>
      </rPr>
      <t>gesetzlichen Sozialversicherung</t>
    </r>
    <r>
      <rPr>
        <sz val="10"/>
        <color theme="1"/>
        <rFont val="Arial"/>
        <family val="2"/>
      </rPr>
      <t xml:space="preserve"> ordnungsgemäß erfüllt?</t>
    </r>
  </si>
  <si>
    <t>JA, andernfalls Ausschluss</t>
  </si>
  <si>
    <t>Verstoß geg. GWB</t>
  </si>
  <si>
    <r>
      <rPr>
        <sz val="10"/>
        <color rgb="FF000000"/>
        <rFont val="Arial"/>
        <family val="2"/>
      </rPr>
      <t xml:space="preserve">Liegen Ausschlussgründe gemäß </t>
    </r>
    <r>
      <rPr>
        <b/>
        <sz val="10"/>
        <color rgb="FF000000"/>
        <rFont val="Arial"/>
        <family val="2"/>
      </rPr>
      <t>§§ 123, 124 GWB</t>
    </r>
    <r>
      <rPr>
        <sz val="10"/>
        <color rgb="FF000000"/>
        <rFont val="Arial"/>
        <family val="2"/>
      </rPr>
      <t xml:space="preserve"> vor? Falls JA, beschreiben Sie bitte Ihre Maßnahmen zur </t>
    </r>
    <r>
      <rPr>
        <b/>
        <sz val="10"/>
        <color rgb="FF000000"/>
        <rFont val="Arial"/>
        <family val="2"/>
      </rPr>
      <t>Selbstreinigung</t>
    </r>
    <r>
      <rPr>
        <sz val="10"/>
        <color rgb="FF000000"/>
        <rFont val="Arial"/>
        <family val="2"/>
      </rPr>
      <t xml:space="preserve"> im Sinne des § 125 GWB ausführlich.</t>
    </r>
  </si>
  <si>
    <t>Falls die Qualität der Antwort als unzureichend bewertet wird, wird der Bieter vom weiteren Verfahren ausgeschlossen.</t>
  </si>
  <si>
    <t>Geldbuße wg. Kartell</t>
  </si>
  <si>
    <r>
      <t xml:space="preserve">Wurden Sie in den letzten 5 Jahren wegen der </t>
    </r>
    <r>
      <rPr>
        <b/>
        <sz val="10"/>
        <color theme="1"/>
        <rFont val="Arial"/>
        <family val="2"/>
      </rPr>
      <t>Beteiligung an einem Kartell</t>
    </r>
    <r>
      <rPr>
        <sz val="10"/>
        <color theme="1"/>
        <rFont val="Arial"/>
        <family val="2"/>
      </rPr>
      <t xml:space="preserve"> rechtskräftig mit Geldbuße oder einer sonstigen Sanktion belegt?</t>
    </r>
  </si>
  <si>
    <t>Einhaltung Mindestlohn</t>
  </si>
  <si>
    <r>
      <t>Wir erklären, dass die Voraussetzungen für einen Ausschluss des Bewerbers/Bieters/Mitglieds gemäß den §§ 19 Abs. 1 und Abs. 3 i. V. m. § 21 des Gesetzes zur 
Regelung eines</t>
    </r>
    <r>
      <rPr>
        <b/>
        <sz val="10"/>
        <color theme="1"/>
        <rFont val="Arial"/>
        <family val="2"/>
      </rPr>
      <t xml:space="preserve"> allgemeinen Mindestlohns (Mindestlohngesetzes — MiLoG)</t>
    </r>
    <r>
      <rPr>
        <sz val="10"/>
        <color theme="1"/>
        <rFont val="Arial"/>
        <family val="2"/>
      </rPr>
      <t xml:space="preserve"> nicht vorliegen.</t>
    </r>
  </si>
  <si>
    <t>Erklärung zum SchwarzArbG und AEntG und AufenthG</t>
  </si>
  <si>
    <r>
      <t xml:space="preserve">Wir erklären, dass die Voraussetzungen für einen Ausschluss nach § 21 Abs. 1 Satz 1 oder 2 </t>
    </r>
    <r>
      <rPr>
        <b/>
        <sz val="10"/>
        <color theme="1"/>
        <rFont val="Arial"/>
        <family val="2"/>
      </rPr>
      <t>Schwarzarbeitsbekämpfungsgesetz (SchwarzArbG)</t>
    </r>
    <r>
      <rPr>
        <sz val="10"/>
        <color theme="1"/>
        <rFont val="Arial"/>
        <family val="2"/>
      </rPr>
      <t xml:space="preserve">, nach § 21 Abs. 1 </t>
    </r>
    <r>
      <rPr>
        <b/>
        <sz val="10"/>
        <color theme="1"/>
        <rFont val="Arial"/>
        <family val="2"/>
      </rPr>
      <t>Arbeitnehmer-Entsendegesetz 
(AEntG)</t>
    </r>
    <r>
      <rPr>
        <sz val="10"/>
        <color theme="1"/>
        <rFont val="Arial"/>
        <family val="2"/>
      </rPr>
      <t xml:space="preserve"> und § 98 c des </t>
    </r>
    <r>
      <rPr>
        <b/>
        <sz val="10"/>
        <color theme="1"/>
        <rFont val="Arial"/>
        <family val="2"/>
      </rPr>
      <t>Aufenthaltsgesetzes (AufenthG)</t>
    </r>
    <r>
      <rPr>
        <sz val="10"/>
        <color theme="1"/>
        <rFont val="Arial"/>
        <family val="2"/>
      </rPr>
      <t xml:space="preserve"> nicht vorliegen.</t>
    </r>
  </si>
  <si>
    <t>II.2 Fragen zur wirtschaftlichen und finanziellen Leistungsfähigkeit</t>
  </si>
  <si>
    <t>II.2</t>
  </si>
  <si>
    <t>Mindestumsatz</t>
  </si>
  <si>
    <t>Durchschnittlicher Umsatz</t>
  </si>
  <si>
    <r>
      <t xml:space="preserve">Wie hoch ist Ihr </t>
    </r>
    <r>
      <rPr>
        <b/>
        <sz val="10"/>
        <color theme="1"/>
        <rFont val="Arial"/>
        <family val="2"/>
      </rPr>
      <t>durchschnittlicher Jahresumsatz</t>
    </r>
    <r>
      <rPr>
        <sz val="10"/>
        <color theme="1"/>
        <rFont val="Arial"/>
        <family val="2"/>
      </rPr>
      <t xml:space="preserve"> der letzten 3 abgeschlossenen Geschäftsjahre?</t>
    </r>
  </si>
  <si>
    <t>Deckungsgrenzen der Haftpflichtversicherung</t>
  </si>
  <si>
    <r>
      <t xml:space="preserve">Für den Fall der Haftung aufgrund einer Verletzung 
rechtlicher Pflichten steht Ihnen ein </t>
    </r>
    <r>
      <rPr>
        <b/>
        <sz val="10"/>
        <color theme="1"/>
        <rFont val="Arial"/>
        <family val="2"/>
      </rPr>
      <t>Versicherungsschutz aus einer Berufs- oder Betriebshaftpflichtversicherung</t>
    </r>
    <r>
      <rPr>
        <sz val="10"/>
        <color theme="1"/>
        <rFont val="Arial"/>
        <family val="2"/>
      </rPr>
      <t xml:space="preserve"> in 
Höhe von </t>
    </r>
    <r>
      <rPr>
        <b/>
        <sz val="10"/>
        <color theme="1"/>
        <rFont val="Arial"/>
        <family val="2"/>
      </rPr>
      <t>mindestens 5 Millionen Euro</t>
    </r>
    <r>
      <rPr>
        <sz val="10"/>
        <color theme="1"/>
        <rFont val="Arial"/>
        <family val="2"/>
      </rPr>
      <t xml:space="preserve"> je Schadensfall zur Verfügung. Spätestens im Auftragsfall - zur Sicherung etwaiger Ersatzansprüche aus diesem Auftrag - wird unverzüglich eine 
entsprechende Berufs- bzw. Betriebshaftpflichtversicherung abgeschlossen. Sollte Ihr Unternehmen in die engere Wahl kommen, erklären Sie sich außerdem dazu bereit, auf Anforderung unverzüglich geeignete </t>
    </r>
    <r>
      <rPr>
        <b/>
        <sz val="10"/>
        <color theme="1"/>
        <rFont val="Arial"/>
        <family val="2"/>
      </rPr>
      <t>Nachweisdokumente</t>
    </r>
    <r>
      <rPr>
        <sz val="10"/>
        <color theme="1"/>
        <rFont val="Arial"/>
        <family val="2"/>
      </rPr>
      <t xml:space="preserve"> vorzulegen.</t>
    </r>
  </si>
  <si>
    <t xml:space="preserve">II.3 Fragen zur beruflichen und technischen Leistungsfähigkeit </t>
  </si>
  <si>
    <t>II.3.1 Fragen zur allgemeinen Leistungsfähigkeit des Unternehmens</t>
  </si>
  <si>
    <t>II.3.1</t>
  </si>
  <si>
    <t>Projektsprache in deutscher Sprache</t>
  </si>
  <si>
    <r>
      <t xml:space="preserve">Die </t>
    </r>
    <r>
      <rPr>
        <b/>
        <sz val="10"/>
        <color theme="1"/>
        <rFont val="Arial"/>
        <family val="2"/>
      </rPr>
      <t>Projektsprache und Kommunikation</t>
    </r>
    <r>
      <rPr>
        <sz val="10"/>
        <color theme="1"/>
        <rFont val="Arial"/>
        <family val="2"/>
      </rPr>
      <t xml:space="preserve"> in Richtung Auftraggeber und Dokumentation erfolgt ausschließlich in </t>
    </r>
    <r>
      <rPr>
        <b/>
        <sz val="10"/>
        <color theme="1"/>
        <rFont val="Arial"/>
        <family val="2"/>
      </rPr>
      <t>deutscher Sprache</t>
    </r>
    <r>
      <rPr>
        <sz val="10"/>
        <color theme="1"/>
        <rFont val="Arial"/>
        <family val="2"/>
      </rPr>
      <t>?</t>
    </r>
  </si>
  <si>
    <t>Bedienoberfläche in deutscher Sprache</t>
  </si>
  <si>
    <r>
      <t xml:space="preserve">Bieten Sie Ihre </t>
    </r>
    <r>
      <rPr>
        <b/>
        <sz val="10"/>
        <color theme="1"/>
        <rFont val="Arial"/>
        <family val="2"/>
      </rPr>
      <t>Softwarelösung</t>
    </r>
    <r>
      <rPr>
        <sz val="10"/>
        <color theme="1"/>
        <rFont val="Arial"/>
        <family val="2"/>
      </rPr>
      <t xml:space="preserve"> in </t>
    </r>
    <r>
      <rPr>
        <b/>
        <sz val="10"/>
        <color theme="1"/>
        <rFont val="Arial"/>
        <family val="2"/>
      </rPr>
      <t>deutscher Sprache</t>
    </r>
    <r>
      <rPr>
        <sz val="10"/>
        <color theme="1"/>
        <rFont val="Arial"/>
        <family val="2"/>
      </rPr>
      <t xml:space="preserve"> für die ausgeschriebene Leistung an?</t>
    </r>
  </si>
  <si>
    <t>Support in deutscher Sprache</t>
  </si>
  <si>
    <r>
      <t xml:space="preserve">Kann Ihr Unternehmen </t>
    </r>
    <r>
      <rPr>
        <b/>
        <sz val="10"/>
        <color theme="1"/>
        <rFont val="Arial"/>
        <family val="2"/>
      </rPr>
      <t>Schulungsunterlagen</t>
    </r>
    <r>
      <rPr>
        <sz val="10"/>
        <color theme="1"/>
        <rFont val="Arial"/>
        <family val="2"/>
      </rPr>
      <t xml:space="preserve">, </t>
    </r>
    <r>
      <rPr>
        <b/>
        <sz val="10"/>
        <color theme="1"/>
        <rFont val="Arial"/>
        <family val="2"/>
      </rPr>
      <t>FAQ/Hilfeseiten und Benutzerhandbuch</t>
    </r>
    <r>
      <rPr>
        <sz val="10"/>
        <color theme="1"/>
        <rFont val="Arial"/>
        <family val="2"/>
      </rPr>
      <t xml:space="preserve"> in </t>
    </r>
    <r>
      <rPr>
        <b/>
        <sz val="10"/>
        <color theme="1"/>
        <rFont val="Arial"/>
        <family val="2"/>
      </rPr>
      <t>deutscher Sprache</t>
    </r>
    <r>
      <rPr>
        <sz val="10"/>
        <color theme="1"/>
        <rFont val="Arial"/>
        <family val="2"/>
      </rPr>
      <t xml:space="preserve"> (Fokus: Softwarenutzer) anbieten? Des Weiteren sind das </t>
    </r>
    <r>
      <rPr>
        <b/>
        <sz val="10"/>
        <color theme="1"/>
        <rFont val="Arial"/>
        <family val="2"/>
      </rPr>
      <t>Betriebshandbuch</t>
    </r>
    <r>
      <rPr>
        <sz val="10"/>
        <color theme="1"/>
        <rFont val="Arial"/>
        <family val="2"/>
      </rPr>
      <t xml:space="preserve"> und der </t>
    </r>
    <r>
      <rPr>
        <b/>
        <sz val="10"/>
        <color theme="1"/>
        <rFont val="Arial"/>
        <family val="2"/>
      </rPr>
      <t>Support</t>
    </r>
    <r>
      <rPr>
        <sz val="10"/>
        <color theme="1"/>
        <rFont val="Arial"/>
        <family val="2"/>
      </rPr>
      <t xml:space="preserve"> in deutscher Sprache.</t>
    </r>
  </si>
  <si>
    <t>Bewerber- / Bietergemeinschaft</t>
  </si>
  <si>
    <r>
      <t xml:space="preserve">Beabsichtigen Sie sich in dieser Ausschreibung als Teil einer </t>
    </r>
    <r>
      <rPr>
        <b/>
        <sz val="10"/>
        <color theme="1"/>
        <rFont val="Arial"/>
        <family val="2"/>
      </rPr>
      <t>Bewerber- / Bietergemeinschaft</t>
    </r>
    <r>
      <rPr>
        <sz val="10"/>
        <color theme="1"/>
        <rFont val="Arial"/>
        <family val="2"/>
      </rPr>
      <t xml:space="preserve"> zu bewerben?</t>
    </r>
  </si>
  <si>
    <t>Mitarbeiterverfügbarkeit im avisierten Projektzeitraum</t>
  </si>
  <si>
    <t>Angabe ist erforderlich, andernfalls 0 Punkte</t>
  </si>
  <si>
    <t>Quantitative Angabe</t>
  </si>
  <si>
    <r>
      <t xml:space="preserve">&gt;= 10 Jahre = </t>
    </r>
    <r>
      <rPr>
        <b/>
        <sz val="10"/>
        <color theme="1"/>
        <rFont val="Arial"/>
        <family val="2"/>
      </rPr>
      <t xml:space="preserve">80 Punkte
</t>
    </r>
    <r>
      <rPr>
        <sz val="10"/>
        <color theme="1"/>
        <rFont val="Arial"/>
        <family val="2"/>
      </rPr>
      <t xml:space="preserve">5-9 Jahre = </t>
    </r>
    <r>
      <rPr>
        <b/>
        <sz val="10"/>
        <color theme="1"/>
        <rFont val="Arial"/>
        <family val="2"/>
      </rPr>
      <t>40 Punkte</t>
    </r>
    <r>
      <rPr>
        <sz val="10"/>
        <color theme="1"/>
        <rFont val="Arial"/>
        <family val="2"/>
      </rPr>
      <t xml:space="preserve">
1-4 Jahre = </t>
    </r>
    <r>
      <rPr>
        <b/>
        <sz val="10"/>
        <color theme="1"/>
        <rFont val="Arial"/>
        <family val="2"/>
      </rPr>
      <t>24 Punkte</t>
    </r>
    <r>
      <rPr>
        <sz val="10"/>
        <color theme="1"/>
        <rFont val="Arial"/>
        <family val="2"/>
      </rPr>
      <t xml:space="preserve">
Keine Erfahrung = </t>
    </r>
    <r>
      <rPr>
        <b/>
        <sz val="10"/>
        <color theme="1"/>
        <rFont val="Arial"/>
        <family val="2"/>
      </rPr>
      <t>8 Punkte</t>
    </r>
  </si>
  <si>
    <t>Mitarbeiter Anwendungsbetreuung</t>
  </si>
  <si>
    <t>Mitarbeiter Softwareentwicklung</t>
  </si>
  <si>
    <t>II.3.2</t>
  </si>
  <si>
    <t>DL-PORTAL</t>
  </si>
  <si>
    <t>Beantwortung im Tabellenblatt "REFERENZEN"</t>
  </si>
  <si>
    <t>Dienstleisterportal - Referenzen</t>
  </si>
  <si>
    <r>
      <t xml:space="preserve">2 Referenzen, die die Anforderungen erfüllen: </t>
    </r>
    <r>
      <rPr>
        <b/>
        <sz val="10"/>
        <color theme="1"/>
        <rFont val="Arial"/>
        <family val="2"/>
      </rPr>
      <t>10 Punkte</t>
    </r>
    <r>
      <rPr>
        <sz val="10"/>
        <color theme="1"/>
        <rFont val="Arial"/>
        <family val="2"/>
      </rPr>
      <t xml:space="preserve">
1 Referenz, die die Anforderungen erfüllt: </t>
    </r>
    <r>
      <rPr>
        <b/>
        <sz val="10"/>
        <color theme="1"/>
        <rFont val="Arial"/>
        <family val="2"/>
      </rPr>
      <t>5 Punkte</t>
    </r>
    <r>
      <rPr>
        <sz val="10"/>
        <color theme="1"/>
        <rFont val="Arial"/>
        <family val="2"/>
      </rPr>
      <t xml:space="preserve">
keine Angabe: </t>
    </r>
    <r>
      <rPr>
        <b/>
        <sz val="10"/>
        <color theme="1"/>
        <rFont val="Arial"/>
        <family val="2"/>
      </rPr>
      <t>0 Punkte</t>
    </r>
  </si>
  <si>
    <t>MOBIL</t>
  </si>
  <si>
    <t>Mobile Bearbeitung - Referenzen</t>
  </si>
  <si>
    <r>
      <t xml:space="preserve">2 Referenzen, die die Anforderungen erfüllen: </t>
    </r>
    <r>
      <rPr>
        <b/>
        <sz val="10"/>
        <color theme="1"/>
        <rFont val="Arial"/>
        <family val="2"/>
      </rPr>
      <t>50 Punkte</t>
    </r>
    <r>
      <rPr>
        <sz val="10"/>
        <color theme="1"/>
        <rFont val="Arial"/>
        <family val="2"/>
      </rPr>
      <t xml:space="preserve">
1 Referenz, die die Anforderungen erfüllt: </t>
    </r>
    <r>
      <rPr>
        <b/>
        <sz val="10"/>
        <color theme="1"/>
        <rFont val="Arial"/>
        <family val="2"/>
      </rPr>
      <t>25 Punkte</t>
    </r>
    <r>
      <rPr>
        <sz val="10"/>
        <color theme="1"/>
        <rFont val="Arial"/>
        <family val="2"/>
      </rPr>
      <t xml:space="preserve">
keine Angabe: </t>
    </r>
    <r>
      <rPr>
        <b/>
        <sz val="10"/>
        <color theme="1"/>
        <rFont val="Arial"/>
        <family val="2"/>
      </rPr>
      <t>0 Punkte</t>
    </r>
  </si>
  <si>
    <t>DISPO</t>
  </si>
  <si>
    <t>Disposition - Referenzen</t>
  </si>
  <si>
    <r>
      <t xml:space="preserve">2 Referenzen, die die Anforderungen erfüllen: </t>
    </r>
    <r>
      <rPr>
        <b/>
        <sz val="10"/>
        <color theme="1"/>
        <rFont val="Arial"/>
        <family val="2"/>
      </rPr>
      <t>40 Punkte</t>
    </r>
    <r>
      <rPr>
        <sz val="10"/>
        <color theme="1"/>
        <rFont val="Arial"/>
        <family val="2"/>
      </rPr>
      <t xml:space="preserve">
1 Referenz, die die Anforderungen erfüllt: </t>
    </r>
    <r>
      <rPr>
        <b/>
        <sz val="10"/>
        <color theme="1"/>
        <rFont val="Arial"/>
        <family val="2"/>
      </rPr>
      <t>20 Punkte</t>
    </r>
    <r>
      <rPr>
        <sz val="10"/>
        <color theme="1"/>
        <rFont val="Arial"/>
        <family val="2"/>
      </rPr>
      <t xml:space="preserve">
keine Angabe: </t>
    </r>
    <r>
      <rPr>
        <b/>
        <sz val="10"/>
        <color theme="1"/>
        <rFont val="Arial"/>
        <family val="2"/>
      </rPr>
      <t>0 Punkte</t>
    </r>
  </si>
  <si>
    <t>PROZESS NA</t>
  </si>
  <si>
    <t>Netzanschlussmanagement - Referenzen</t>
  </si>
  <si>
    <r>
      <t xml:space="preserve">2 Referenzen, die die Anforderungen erfüllen: </t>
    </r>
    <r>
      <rPr>
        <b/>
        <sz val="10"/>
        <color theme="1"/>
        <rFont val="Arial"/>
        <family val="2"/>
      </rPr>
      <t>30 Punkte</t>
    </r>
    <r>
      <rPr>
        <sz val="10"/>
        <color theme="1"/>
        <rFont val="Arial"/>
        <family val="2"/>
      </rPr>
      <t xml:space="preserve">
1 Referenz, die die Anforderungen erfüllt: </t>
    </r>
    <r>
      <rPr>
        <b/>
        <sz val="10"/>
        <color theme="1"/>
        <rFont val="Arial"/>
        <family val="2"/>
      </rPr>
      <t>15 Punkte</t>
    </r>
    <r>
      <rPr>
        <sz val="10"/>
        <color theme="1"/>
        <rFont val="Arial"/>
        <family val="2"/>
      </rPr>
      <t xml:space="preserve">
keine Angabe: </t>
    </r>
    <r>
      <rPr>
        <b/>
        <sz val="10"/>
        <color theme="1"/>
        <rFont val="Arial"/>
        <family val="2"/>
      </rPr>
      <t>0 Punkte</t>
    </r>
  </si>
  <si>
    <t>PROZESS IN</t>
  </si>
  <si>
    <t>Inbetriebsetzung - Referenzen</t>
  </si>
  <si>
    <r>
      <t xml:space="preserve">2 Referenzen, die die Anforderungen erfüllen: </t>
    </r>
    <r>
      <rPr>
        <b/>
        <sz val="10"/>
        <color theme="1"/>
        <rFont val="Arial"/>
        <family val="2"/>
      </rPr>
      <t>20 Punkte</t>
    </r>
    <r>
      <rPr>
        <sz val="10"/>
        <color theme="1"/>
        <rFont val="Arial"/>
        <family val="2"/>
      </rPr>
      <t xml:space="preserve">
1 Referenz, die die Anforderungen erfüllt: </t>
    </r>
    <r>
      <rPr>
        <b/>
        <sz val="10"/>
        <color theme="1"/>
        <rFont val="Arial"/>
        <family val="2"/>
      </rPr>
      <t>10 Punkte</t>
    </r>
    <r>
      <rPr>
        <sz val="10"/>
        <color theme="1"/>
        <rFont val="Arial"/>
        <family val="2"/>
      </rPr>
      <t xml:space="preserve">
keine Angabe: </t>
    </r>
    <r>
      <rPr>
        <b/>
        <sz val="10"/>
        <color theme="1"/>
        <rFont val="Arial"/>
        <family val="2"/>
      </rPr>
      <t>0 Punkte</t>
    </r>
  </si>
  <si>
    <t>PROZESS BA</t>
  </si>
  <si>
    <t>Netzbaumanagement - Referenzen</t>
  </si>
  <si>
    <t>PROZESS IH</t>
  </si>
  <si>
    <t>Instandhaltungsmanagement - Referenzen</t>
  </si>
  <si>
    <t>PROZESS ST</t>
  </si>
  <si>
    <t>Störungsmanagement - Referenzen</t>
  </si>
  <si>
    <t>PROZESS SA</t>
  </si>
  <si>
    <t>Schaltungsmanagement - Referenzen</t>
  </si>
  <si>
    <t>BIS</t>
  </si>
  <si>
    <t>Betriebsmittelinfosystem Strom (Leitungen) - Referenzen</t>
  </si>
  <si>
    <t>Betriebsmittelinfosystem Strom (Anlagen) - Referenzen</t>
  </si>
  <si>
    <t>GIS-KARTE</t>
  </si>
  <si>
    <t>GIS-Kartenintegration Strom - Referenzen</t>
  </si>
  <si>
    <t>HEXAGON-SCHNITT</t>
  </si>
  <si>
    <t>Beantwortung im Tabellenblatt "REFERENZEN" inkl. Angabe des GIS-Systems</t>
  </si>
  <si>
    <t>Schnittstellen mit HEXAGON GIS-System - Referenzen</t>
  </si>
  <si>
    <r>
      <t xml:space="preserve">2 Referenzen, die die Anforderungen erfüllen: </t>
    </r>
    <r>
      <rPr>
        <b/>
        <sz val="10"/>
        <color rgb="FF000000"/>
        <rFont val="Arial"/>
        <family val="2"/>
      </rPr>
      <t>80 Punkte</t>
    </r>
    <r>
      <rPr>
        <sz val="10"/>
        <color rgb="FF000000"/>
        <rFont val="Arial"/>
        <family val="2"/>
      </rPr>
      <t xml:space="preserve">
1 Referenz, die die Anforderungen erfüllt: </t>
    </r>
    <r>
      <rPr>
        <b/>
        <sz val="10"/>
        <color rgb="FF000000"/>
        <rFont val="Arial"/>
        <family val="2"/>
      </rPr>
      <t>40 Punkte</t>
    </r>
    <r>
      <rPr>
        <sz val="10"/>
        <color rgb="FF000000"/>
        <rFont val="Arial"/>
        <family val="2"/>
      </rPr>
      <t xml:space="preserve">
keine Angabe: </t>
    </r>
    <r>
      <rPr>
        <b/>
        <sz val="10"/>
        <color rgb="FF000000"/>
        <rFont val="Arial"/>
        <family val="2"/>
      </rPr>
      <t>0 Punkte</t>
    </r>
  </si>
  <si>
    <t>SAP-SCHNITT</t>
  </si>
  <si>
    <t>Beantwortung im Tabellenblatt "REFERENZEN" inkl. Angabe Art der Schnittstelle (z.B. REST, SOAP, Dateiaustausch etc.)</t>
  </si>
  <si>
    <t>Schnittstelle mit SAP - Referenzen</t>
  </si>
  <si>
    <t>PORTAL-SCHNITT</t>
  </si>
  <si>
    <t>Beantwortung im Tabellenblatt "REFERENZEN" inkl. Angabe des Netzleitsystems</t>
  </si>
  <si>
    <t>Schnittstellen mit Kundenportal - Referenzen</t>
  </si>
  <si>
    <t>NLS-SCHNITT</t>
  </si>
  <si>
    <t>Schnittstellen mit Netzleit-system - Referenzen</t>
  </si>
  <si>
    <t>DMS-SCHNITT</t>
  </si>
  <si>
    <t>Beantwortung im Tabellenblatt "REFERENZEN" inkl. Angabe des DMS-Systems</t>
  </si>
  <si>
    <t>Schnittstellen mit DMS-Systemen - Referenzen</t>
  </si>
  <si>
    <t>II.3.3 Fragen zur IT-Sicherheit und IT-Betrieb</t>
  </si>
  <si>
    <t>II.3.3</t>
  </si>
  <si>
    <t>Zertifizierung DIN ISO 27001</t>
  </si>
  <si>
    <t>Datenverarbeitung und Datenhaltung (DSGVO)</t>
  </si>
  <si>
    <r>
      <t xml:space="preserve">Die Datenverarbeitung und Datenhaltung des angebotenen Software ist innerhalb der EU gemäß </t>
    </r>
    <r>
      <rPr>
        <b/>
        <sz val="10"/>
        <color theme="1"/>
        <rFont val="Arial"/>
        <family val="2"/>
      </rPr>
      <t>DSGVO</t>
    </r>
    <r>
      <rPr>
        <sz val="10"/>
        <color theme="1"/>
        <rFont val="Arial"/>
        <family val="2"/>
      </rPr>
      <t xml:space="preserve"> umzusetzen und sicher zu stellen. </t>
    </r>
  </si>
  <si>
    <t>Hosting</t>
  </si>
  <si>
    <r>
      <t xml:space="preserve">Bieten Sie Ihre Softwarelösung als </t>
    </r>
    <r>
      <rPr>
        <b/>
        <sz val="10"/>
        <color theme="1"/>
        <rFont val="Arial"/>
        <family val="2"/>
      </rPr>
      <t>On-Premise-Lösung</t>
    </r>
    <r>
      <rPr>
        <sz val="10"/>
        <color theme="1"/>
        <rFont val="Arial"/>
        <family val="2"/>
      </rPr>
      <t xml:space="preserve"> für die ausgeschriebene Leistung an?</t>
    </r>
  </si>
  <si>
    <t>Schnittstellen-Technologie - API-Schnittstelle</t>
  </si>
  <si>
    <t>KRITERIUM 1</t>
  </si>
  <si>
    <t>BEWERTUNG</t>
  </si>
  <si>
    <t>REFERENZEN</t>
  </si>
  <si>
    <t>ANTWORT</t>
  </si>
  <si>
    <t>x</t>
  </si>
  <si>
    <t>Ja</t>
  </si>
  <si>
    <t>Nein</t>
  </si>
  <si>
    <r>
      <t xml:space="preserve">Gültiges Zertifikat wurde beigefügt: </t>
    </r>
    <r>
      <rPr>
        <b/>
        <sz val="10"/>
        <color theme="1"/>
        <rFont val="Arial"/>
        <family val="2"/>
      </rPr>
      <t>50 Punkte</t>
    </r>
    <r>
      <rPr>
        <sz val="10"/>
        <color theme="1"/>
        <rFont val="Arial"/>
        <family val="2"/>
      </rPr>
      <t xml:space="preserve">
Gültiges Zertifikat wurde nicht beigefügt: </t>
    </r>
    <r>
      <rPr>
        <b/>
        <sz val="10"/>
        <color theme="1"/>
        <rFont val="Arial"/>
        <family val="2"/>
      </rPr>
      <t>0 Punkte</t>
    </r>
  </si>
  <si>
    <t xml:space="preserve">Informationssicherheit </t>
  </si>
  <si>
    <r>
      <t xml:space="preserve">Verfügt </t>
    </r>
    <r>
      <rPr>
        <b/>
        <sz val="10"/>
        <color theme="1"/>
        <rFont val="Arial"/>
        <family val="2"/>
      </rPr>
      <t>Ihr Unternehmen</t>
    </r>
    <r>
      <rPr>
        <sz val="10"/>
        <color theme="1"/>
        <rFont val="Arial"/>
        <family val="2"/>
      </rPr>
      <t xml:space="preserve"> über ein durch eine akkreditierte Zertifizierungsstelle </t>
    </r>
    <r>
      <rPr>
        <b/>
        <sz val="10"/>
        <color theme="1"/>
        <rFont val="Arial"/>
        <family val="2"/>
      </rPr>
      <t xml:space="preserve">zertifiziertes Informationssicherheits-Managementsystem (ISMS) </t>
    </r>
    <r>
      <rPr>
        <sz val="10"/>
        <color theme="1"/>
        <rFont val="Arial"/>
        <family val="2"/>
      </rPr>
      <t xml:space="preserve">nach </t>
    </r>
    <r>
      <rPr>
        <b/>
        <sz val="10"/>
        <color theme="1"/>
        <rFont val="Arial"/>
        <family val="2"/>
      </rPr>
      <t>DIN</t>
    </r>
    <r>
      <rPr>
        <sz val="10"/>
        <color theme="1"/>
        <rFont val="Arial"/>
        <family val="2"/>
      </rPr>
      <t xml:space="preserve"> </t>
    </r>
    <r>
      <rPr>
        <b/>
        <sz val="10"/>
        <color theme="1"/>
        <rFont val="Arial"/>
        <family val="2"/>
      </rPr>
      <t>EN ISO/IEC 27001</t>
    </r>
    <r>
      <rPr>
        <sz val="10"/>
        <color theme="1"/>
        <rFont val="Arial"/>
        <family val="2"/>
      </rPr>
      <t xml:space="preserve"> in der jeweils gültigen Fassung oder einem gleichwertigen Standard, dessen Anwendungsbereich (Scope) mindestens alle Organisationseinheiten umfasst, die an der Entwicklung, dem Support, dem Betrieb und ggf. dem Hosting der im Rahmen dieses Vergabeverfahrens angebotenen Lösung beteiligt sind?
Bitte fügen Sie als Nachweis ein gültiges Zertifikat mit der zugehörigen Anwendungserklärung (SoA) als Anlage (inkl. Benennung des Dateinamens) bei.</t>
    </r>
  </si>
  <si>
    <r>
      <t>Verfügt Ihr Unternehmen über</t>
    </r>
    <r>
      <rPr>
        <b/>
        <sz val="10"/>
        <color theme="1"/>
        <rFont val="Arial"/>
        <family val="2"/>
      </rPr>
      <t xml:space="preserve"> dokumentierte und implementierte Verfahren für</t>
    </r>
    <r>
      <rPr>
        <sz val="10"/>
        <color theme="1"/>
        <rFont val="Arial"/>
        <family val="2"/>
      </rPr>
      <t xml:space="preserve">
•</t>
    </r>
    <r>
      <rPr>
        <sz val="7"/>
        <color theme="1"/>
        <rFont val="Arial"/>
        <family val="2"/>
      </rPr>
      <t xml:space="preserve"> </t>
    </r>
    <r>
      <rPr>
        <b/>
        <sz val="10"/>
        <color theme="1"/>
        <rFont val="Arial"/>
        <family val="2"/>
      </rPr>
      <t>Backup und Recovery</t>
    </r>
    <r>
      <rPr>
        <sz val="10"/>
        <color theme="1"/>
        <rFont val="Arial"/>
        <family val="2"/>
      </rPr>
      <t>,</t>
    </r>
    <r>
      <rPr>
        <sz val="10"/>
        <color rgb="FFFF0000"/>
        <rFont val="Arial"/>
        <family val="2"/>
      </rPr>
      <t xml:space="preserve">
</t>
    </r>
    <r>
      <rPr>
        <sz val="10"/>
        <color theme="1"/>
        <rFont val="Arial"/>
        <family val="2"/>
      </rPr>
      <t xml:space="preserve">• </t>
    </r>
    <r>
      <rPr>
        <b/>
        <sz val="10"/>
        <color theme="1"/>
        <rFont val="Arial"/>
        <family val="2"/>
      </rPr>
      <t>Notfallmanagement</t>
    </r>
    <r>
      <rPr>
        <sz val="10"/>
        <color theme="1"/>
        <rFont val="Arial"/>
        <family val="2"/>
      </rPr>
      <t xml:space="preserve"> sowie
• </t>
    </r>
    <r>
      <rPr>
        <b/>
        <sz val="10"/>
        <color theme="1"/>
        <rFont val="Arial"/>
        <family val="2"/>
      </rPr>
      <t xml:space="preserve">Business-Continuity-Management </t>
    </r>
    <r>
      <rPr>
        <sz val="10"/>
        <color theme="1"/>
        <rFont val="Arial"/>
        <family val="2"/>
      </rPr>
      <t>(BCM),</t>
    </r>
  </si>
  <si>
    <t>Backup, Notfallmanagement und BCM</t>
  </si>
  <si>
    <r>
      <t xml:space="preserve">Verfügt Ihr Unternehmen über geeignete </t>
    </r>
    <r>
      <rPr>
        <b/>
        <sz val="10"/>
        <color theme="1"/>
        <rFont val="Arial"/>
        <family val="2"/>
      </rPr>
      <t>Regelungen und Verfahren zur Gewährleistung der Informationssicherheit</t>
    </r>
    <r>
      <rPr>
        <sz val="10"/>
        <color theme="1"/>
        <rFont val="Arial"/>
        <family val="2"/>
      </rPr>
      <t xml:space="preserve"> im Rahmen der Bereitstellung und des Supports von beim Auftraggeber betriebenen On-Premises-Lösungen?
Bestehen dokumentierte, intern geregelte und regelmäßig überprüfte Verfahren für
• das </t>
    </r>
    <r>
      <rPr>
        <b/>
        <sz val="10"/>
        <color theme="1"/>
        <rFont val="Arial"/>
        <family val="2"/>
      </rPr>
      <t>Management von Schwachstellen</t>
    </r>
    <r>
      <rPr>
        <sz val="10"/>
        <color theme="1"/>
        <rFont val="Arial"/>
        <family val="2"/>
      </rPr>
      <t xml:space="preserve"> sowie die nachvollziehbare Bereitstellung, Bewertung und Kommunikation von sicherheitsrelevanten Updates und Patches, einschließlich eingesetzter Drittkomponenten,
• die </t>
    </r>
    <r>
      <rPr>
        <b/>
        <sz val="10"/>
        <color theme="1"/>
        <rFont val="Arial"/>
        <family val="2"/>
      </rPr>
      <t>proaktive Information der Auftraggeberin über sicherheitsrelevante Ereignisse (z. B. Sicherheitsvorfälle) und Schwachstellen</t>
    </r>
    <r>
      <rPr>
        <sz val="10"/>
        <color theme="1"/>
        <rFont val="Arial"/>
        <family val="2"/>
      </rPr>
      <t xml:space="preserve"> sowie verfügbare </t>
    </r>
    <r>
      <rPr>
        <b/>
        <sz val="10"/>
        <color theme="1"/>
        <rFont val="Arial"/>
        <family val="2"/>
      </rPr>
      <t>Updates und Änderungen an der bereitgestellten Lösung</t>
    </r>
    <r>
      <rPr>
        <sz val="10"/>
        <color theme="1"/>
        <rFont val="Arial"/>
        <family val="2"/>
      </rPr>
      <t xml:space="preserve">, einschließlich Änderungen im Rahmen von Patch- und Change-Management,
• die </t>
    </r>
    <r>
      <rPr>
        <b/>
        <sz val="10"/>
        <color theme="1"/>
        <rFont val="Arial"/>
        <family val="2"/>
      </rPr>
      <t>Planung und Steuerung des Produktlebenszyklus</t>
    </r>
    <r>
      <rPr>
        <sz val="10"/>
        <color theme="1"/>
        <rFont val="Arial"/>
        <family val="2"/>
      </rPr>
      <t>, einschließlich der frühzeitigen und nachvollziehbaren Ankündigung des Endes von Support- und Wartungsleistungen (End of Life / End of Support),
• die</t>
    </r>
    <r>
      <rPr>
        <b/>
        <sz val="10"/>
        <color theme="1"/>
        <rFont val="Arial"/>
        <family val="2"/>
      </rPr>
      <t xml:space="preserve"> Unterstützung des Auftraggebers bei der Behandlung von Sicherheitsvorfällen </t>
    </r>
    <r>
      <rPr>
        <sz val="10"/>
        <color theme="1"/>
        <rFont val="Arial"/>
        <family val="2"/>
      </rPr>
      <t xml:space="preserve">sowie die Benennung und Erreichbarkeit von Ansprechpartnern für sicherheitsrelevante Fragestellungen,
• die sichere und nachvollziehbar dokumentierte Ausgestaltung der Lösung, insbesondere hinsichtlich 
	- </t>
    </r>
    <r>
      <rPr>
        <b/>
        <sz val="10"/>
        <color theme="1"/>
        <rFont val="Arial"/>
        <family val="2"/>
      </rPr>
      <t>Authentifizierung und Autorisierung</t>
    </r>
    <r>
      <rPr>
        <sz val="10"/>
        <color theme="1"/>
        <rFont val="Arial"/>
        <family val="2"/>
      </rPr>
      <t xml:space="preserve"> (inkl. Regelungen zu Passwörtern bzw. Authentifizierungsverfahren, MFA),
	- Einsatz geeigneter kryptographischer Verfahren zum</t>
    </r>
    <r>
      <rPr>
        <b/>
        <sz val="10"/>
        <color theme="1"/>
        <rFont val="Arial"/>
        <family val="2"/>
      </rPr>
      <t xml:space="preserve"> Schutz von Daten</t>
    </r>
    <r>
      <rPr>
        <sz val="10"/>
        <color theme="1"/>
        <rFont val="Arial"/>
        <family val="2"/>
      </rPr>
      <t xml:space="preserve">
	- </t>
    </r>
    <r>
      <rPr>
        <b/>
        <sz val="10"/>
        <color theme="1"/>
        <rFont val="Arial"/>
        <family val="2"/>
      </rPr>
      <t>Protokollierung</t>
    </r>
    <r>
      <rPr>
        <sz val="10"/>
        <color theme="1"/>
        <rFont val="Arial"/>
        <family val="2"/>
      </rPr>
      <t xml:space="preserve"> sicherheitsrelevanter Ereignisse,
	- </t>
    </r>
    <r>
      <rPr>
        <b/>
        <sz val="10"/>
        <color theme="1"/>
        <rFont val="Arial"/>
        <family val="2"/>
      </rPr>
      <t>Dokumentation von Schnittstellen und Datenflüssen</t>
    </r>
    <r>
      <rPr>
        <sz val="10"/>
        <color theme="1"/>
        <rFont val="Arial"/>
        <family val="2"/>
      </rPr>
      <t xml:space="preserve"> sowie deren Integration in bestehende </t>
    </r>
    <r>
      <rPr>
        <b/>
        <sz val="10"/>
        <color theme="1"/>
        <rFont val="Arial"/>
        <family val="2"/>
      </rPr>
      <t>Sicherheits- und Monitoringprozesse</t>
    </r>
    <r>
      <rPr>
        <sz val="10"/>
        <color theme="1"/>
        <rFont val="Arial"/>
        <family val="2"/>
      </rPr>
      <t xml:space="preserve"> des Auftraggebers?
Ist darüber hinaus sichergestellt, dass
• der Auftraggeber auf Anfrage Einblick in die Umsetzung der vorgenannten Verfahren und Maßnahmen erhält (z. B. durch geeignete Nachweise, Berichte oder Dokumentationen),
• die Information der Auftraggeberin über sicherheitsrelevante Ereignisse und Schwachstellen zeitnah und aktiv erfolgt?</t>
    </r>
  </si>
  <si>
    <t>II3.3</t>
  </si>
  <si>
    <r>
      <t xml:space="preserve">Ist im Auftragsfall die </t>
    </r>
    <r>
      <rPr>
        <b/>
        <sz val="10"/>
        <rFont val="Arial"/>
        <family val="2"/>
      </rPr>
      <t>Verfügbarkeit der notwendigen Mitarbeiter</t>
    </r>
    <r>
      <rPr>
        <sz val="10"/>
        <rFont val="Arial"/>
        <family val="2"/>
      </rPr>
      <t xml:space="preserve"> für eine Projektdurchführung im aktuell geplanten Zeitraum </t>
    </r>
    <r>
      <rPr>
        <b/>
        <sz val="10"/>
        <rFont val="Arial"/>
        <family val="2"/>
      </rPr>
      <t>Q2/2027 bis Q2/2031</t>
    </r>
    <r>
      <rPr>
        <sz val="10"/>
        <rFont val="Arial"/>
        <family val="2"/>
      </rPr>
      <t xml:space="preserve"> sichergestellt? </t>
    </r>
  </si>
  <si>
    <t>GIS-SCHNITT</t>
  </si>
  <si>
    <t>Schnittstellen mit GIS-System - Referenzen</t>
  </si>
  <si>
    <r>
      <t xml:space="preserve">&gt; 30 Mio € = </t>
    </r>
    <r>
      <rPr>
        <b/>
        <sz val="10"/>
        <color theme="1"/>
        <rFont val="Arial"/>
        <family val="2"/>
      </rPr>
      <t>20 Punkte</t>
    </r>
    <r>
      <rPr>
        <sz val="10"/>
        <color theme="1"/>
        <rFont val="Arial"/>
        <family val="2"/>
      </rPr>
      <t xml:space="preserve">
20-30 Mio € = </t>
    </r>
    <r>
      <rPr>
        <b/>
        <sz val="10"/>
        <color theme="1"/>
        <rFont val="Arial"/>
        <family val="2"/>
      </rPr>
      <t>15 Punkte</t>
    </r>
    <r>
      <rPr>
        <sz val="10"/>
        <color theme="1"/>
        <rFont val="Arial"/>
        <family val="2"/>
      </rPr>
      <t xml:space="preserve">
10-20 Mio € = </t>
    </r>
    <r>
      <rPr>
        <b/>
        <sz val="10"/>
        <color theme="1"/>
        <rFont val="Arial"/>
        <family val="2"/>
      </rPr>
      <t>10 Punkte</t>
    </r>
    <r>
      <rPr>
        <sz val="10"/>
        <color theme="1"/>
        <rFont val="Arial"/>
        <family val="2"/>
      </rPr>
      <t xml:space="preserve">
5-10 Mio € = </t>
    </r>
    <r>
      <rPr>
        <b/>
        <sz val="10"/>
        <color theme="1"/>
        <rFont val="Arial"/>
        <family val="2"/>
      </rPr>
      <t>5 Punkte</t>
    </r>
    <r>
      <rPr>
        <sz val="10"/>
        <color theme="1"/>
        <rFont val="Arial"/>
        <family val="2"/>
      </rPr>
      <t xml:space="preserve">
kleiner 5 Mio € = </t>
    </r>
    <r>
      <rPr>
        <b/>
        <sz val="10"/>
        <color theme="1"/>
        <rFont val="Arial"/>
        <family val="2"/>
      </rPr>
      <t>0 Punkte</t>
    </r>
  </si>
  <si>
    <r>
      <t xml:space="preserve">Nein = </t>
    </r>
    <r>
      <rPr>
        <b/>
        <sz val="10"/>
        <color theme="1"/>
        <rFont val="Arial"/>
        <family val="2"/>
      </rPr>
      <t>80 Punkte</t>
    </r>
    <r>
      <rPr>
        <sz val="10"/>
        <color theme="1"/>
        <rFont val="Arial"/>
        <family val="2"/>
      </rPr>
      <t xml:space="preserve">
Ja = </t>
    </r>
    <r>
      <rPr>
        <b/>
        <sz val="10"/>
        <color theme="1"/>
        <rFont val="Arial"/>
        <family val="2"/>
      </rPr>
      <t>0 Punkte</t>
    </r>
  </si>
  <si>
    <t>Integrierte Softwarelösung</t>
  </si>
  <si>
    <r>
      <t xml:space="preserve">Die Plattform wurde mit einem </t>
    </r>
    <r>
      <rPr>
        <b/>
        <sz val="10"/>
        <color theme="1"/>
        <rFont val="Arial"/>
        <family val="2"/>
      </rPr>
      <t>API-First Ansatz</t>
    </r>
    <r>
      <rPr>
        <sz val="10"/>
        <color theme="1"/>
        <rFont val="Arial"/>
        <family val="2"/>
      </rPr>
      <t xml:space="preserve"> entwickelt und verfügt über offene, dokumentierte Schnittstellen (API) und einen eventbasierten Ansatz (synchron/asynchron) zum Datenaustausch, der eine moderne Integration von Drittanwendungen per Webservices (idealerweise REST) ermöglicht.</t>
    </r>
  </si>
  <si>
    <r>
      <t xml:space="preserve">Die Plattform verfügt über eine </t>
    </r>
    <r>
      <rPr>
        <b/>
        <sz val="10"/>
        <color theme="1"/>
        <rFont val="Arial"/>
        <family val="2"/>
      </rPr>
      <t>moderne Web-Architektur</t>
    </r>
    <r>
      <rPr>
        <sz val="10"/>
        <color theme="1"/>
        <rFont val="Arial"/>
        <family val="2"/>
      </rPr>
      <t xml:space="preserve"> (Webclient / http Kommunikation / Horizontal Skalierbar durch z.B. Stateless Services) und ein </t>
    </r>
    <r>
      <rPr>
        <b/>
        <sz val="10"/>
        <color theme="1"/>
        <rFont val="Arial"/>
        <family val="2"/>
      </rPr>
      <t>3-Tier-Schichtenmodell</t>
    </r>
    <r>
      <rPr>
        <sz val="10"/>
        <color theme="1"/>
        <rFont val="Arial"/>
        <family val="2"/>
      </rPr>
      <t xml:space="preserve"> (Trennung von Frontend, Backend und Datenzugriff)
</t>
    </r>
  </si>
  <si>
    <t>Moderne Web-Architektur</t>
  </si>
  <si>
    <t>Microsoft Plattform</t>
  </si>
  <si>
    <r>
      <t>Die Plattform unterstützt einen</t>
    </r>
    <r>
      <rPr>
        <b/>
        <sz val="10"/>
        <color theme="1"/>
        <rFont val="Arial"/>
        <family val="2"/>
      </rPr>
      <t xml:space="preserve"> externenen Identity &amp; Access Management Provider</t>
    </r>
    <r>
      <rPr>
        <sz val="10"/>
        <color theme="1"/>
        <rFont val="Arial"/>
        <family val="2"/>
      </rPr>
      <t xml:space="preserve"> und lässt sich an Microsoft Entra ID zur Einrichtung eines </t>
    </r>
    <r>
      <rPr>
        <b/>
        <sz val="10"/>
        <color theme="1"/>
        <rFont val="Arial"/>
        <family val="2"/>
      </rPr>
      <t>Single-Sign-On zur Authentifzierung</t>
    </r>
    <r>
      <rPr>
        <sz val="10"/>
        <color theme="1"/>
        <rFont val="Arial"/>
        <family val="2"/>
      </rPr>
      <t xml:space="preserve"> anbinden (Idealerweise inkl. Gruppen-Rollen-Mapping).</t>
    </r>
  </si>
  <si>
    <t>Identity &amp; Access Management</t>
  </si>
  <si>
    <t>Abgrenzung / Isolation von Daten unterschiedlicher Geschäftsbereiche</t>
  </si>
  <si>
    <t>Technische Dokumentation IT Betrieb</t>
  </si>
  <si>
    <r>
      <t xml:space="preserve">Es existiert eine vollständige </t>
    </r>
    <r>
      <rPr>
        <b/>
        <sz val="10"/>
        <color theme="1"/>
        <rFont val="Arial"/>
        <family val="2"/>
      </rPr>
      <t>technische Dokumentation</t>
    </r>
    <r>
      <rPr>
        <sz val="10"/>
        <color theme="1"/>
        <rFont val="Arial"/>
        <family val="2"/>
      </rPr>
      <t xml:space="preserve"> des Systems / der Plattform für den Betrieb und die Konfiguration der Plattform (Gesamt-Architektur, Technische Beschreibung der Komponenten, Deployment-Modell, Installationshandbücher, Konfigurationsanleitungen, Monitoring-Anleitungen, Backup &amp; Restore Szenarien, Admin Handbücher).</t>
    </r>
  </si>
  <si>
    <r>
      <t xml:space="preserve">Die Plattform unterstützt das Einrichten mehrerer Mandanten oder eine vollständige, vorkonfigurierte Berechtigungstrennung, um eine </t>
    </r>
    <r>
      <rPr>
        <b/>
        <sz val="10"/>
        <color theme="1"/>
        <rFont val="Arial"/>
        <family val="2"/>
      </rPr>
      <t xml:space="preserve">Abgrenzung / Isolation von Daten unterschiedlicher Geschäftsbereiche </t>
    </r>
    <r>
      <rPr>
        <sz val="10"/>
        <color theme="1"/>
        <rFont val="Arial"/>
        <family val="2"/>
      </rPr>
      <t>innerhalb des Systems zu ermöglichen.</t>
    </r>
  </si>
  <si>
    <r>
      <t xml:space="preserve">Die Plattform lässt sich auf </t>
    </r>
    <r>
      <rPr>
        <b/>
        <sz val="10"/>
        <color theme="1"/>
        <rFont val="Arial"/>
        <family val="2"/>
      </rPr>
      <t>Microsoft Plattform-Komponenten</t>
    </r>
    <r>
      <rPr>
        <sz val="10"/>
        <color theme="1"/>
        <rFont val="Arial"/>
        <family val="2"/>
      </rPr>
      <t xml:space="preserve"> ("Microsoft Server Betriebssystem" (aktuelle Version) und "Microsoft SQL Datenbank" (aktuelle Version)) betreiben.</t>
    </r>
  </si>
  <si>
    <r>
      <t xml:space="preserve">Ja = </t>
    </r>
    <r>
      <rPr>
        <b/>
        <sz val="10"/>
        <color theme="1"/>
        <rFont val="Arial"/>
        <family val="2"/>
      </rPr>
      <t>50 Punkte</t>
    </r>
    <r>
      <rPr>
        <sz val="10"/>
        <color theme="1"/>
        <rFont val="Arial"/>
        <family val="2"/>
      </rPr>
      <t xml:space="preserve">
Nein = </t>
    </r>
    <r>
      <rPr>
        <b/>
        <sz val="10"/>
        <color theme="1"/>
        <rFont val="Arial"/>
        <family val="2"/>
      </rPr>
      <t>0 Punkte</t>
    </r>
  </si>
  <si>
    <r>
      <rPr>
        <sz val="10"/>
        <rFont val="Arial"/>
        <family val="2"/>
      </rPr>
      <t>Treffen folgende Punkte auf die Software-Lösung zu, die Sie anbieten werden:</t>
    </r>
    <r>
      <rPr>
        <sz val="10"/>
        <color theme="1"/>
        <rFont val="Arial"/>
        <family val="2"/>
      </rPr>
      <t xml:space="preserve">
• </t>
    </r>
    <r>
      <rPr>
        <b/>
        <sz val="10"/>
        <color theme="1"/>
        <rFont val="Arial"/>
        <family val="2"/>
      </rPr>
      <t>Mehrere Softwareprodukte unterschiedlicher Hersteller</t>
    </r>
    <r>
      <rPr>
        <sz val="10"/>
        <color theme="1"/>
        <rFont val="Arial"/>
        <family val="2"/>
      </rPr>
      <t xml:space="preserve"> werden für die Abdeckung des Scopes der Ausschreibung kombiniert
• </t>
    </r>
    <r>
      <rPr>
        <b/>
        <sz val="10"/>
        <color theme="1"/>
        <rFont val="Arial"/>
        <family val="2"/>
      </rPr>
      <t>Funktionale Wechsel</t>
    </r>
    <r>
      <rPr>
        <sz val="10"/>
        <color theme="1"/>
        <rFont val="Arial"/>
        <family val="2"/>
      </rPr>
      <t xml:space="preserve"> zwischen separaten Systemen sind erforderlich
• </t>
    </r>
    <r>
      <rPr>
        <b/>
        <sz val="10"/>
        <color theme="1"/>
        <rFont val="Arial"/>
        <family val="2"/>
      </rPr>
      <t>Technisch unabhängige Einzelsysteme</t>
    </r>
    <r>
      <rPr>
        <sz val="10"/>
        <color theme="1"/>
        <rFont val="Arial"/>
        <family val="2"/>
      </rPr>
      <t xml:space="preserve"> werden lediglich formal zu einer Gesamtlösung zusammenführt, ohne, dass eine durchgängige Integration der Software-Lösung besteht.</t>
    </r>
  </si>
  <si>
    <r>
      <t xml:space="preserve">&gt; 50 Mitarbeiter = </t>
    </r>
    <r>
      <rPr>
        <b/>
        <sz val="10"/>
        <color theme="1"/>
        <rFont val="Arial"/>
        <family val="2"/>
      </rPr>
      <t xml:space="preserve">50 Punkte
</t>
    </r>
    <r>
      <rPr>
        <sz val="10"/>
        <color theme="1"/>
        <rFont val="Arial"/>
        <family val="2"/>
      </rPr>
      <t xml:space="preserve">30 bis 50 Mitarbeiter = </t>
    </r>
    <r>
      <rPr>
        <b/>
        <sz val="10"/>
        <color theme="1"/>
        <rFont val="Arial"/>
        <family val="2"/>
      </rPr>
      <t>25 Punkte</t>
    </r>
    <r>
      <rPr>
        <sz val="10"/>
        <color theme="1"/>
        <rFont val="Arial"/>
        <family val="2"/>
      </rPr>
      <t xml:space="preserve">
20 bis 29 Mitarbeiter = </t>
    </r>
    <r>
      <rPr>
        <b/>
        <sz val="10"/>
        <color theme="1"/>
        <rFont val="Arial"/>
        <family val="2"/>
      </rPr>
      <t>15 Punkte</t>
    </r>
    <r>
      <rPr>
        <sz val="10"/>
        <color theme="1"/>
        <rFont val="Arial"/>
        <family val="2"/>
      </rPr>
      <t xml:space="preserve">
10 bis 19 Mitarbeiter = </t>
    </r>
    <r>
      <rPr>
        <b/>
        <sz val="10"/>
        <color theme="1"/>
        <rFont val="Arial"/>
        <family val="2"/>
      </rPr>
      <t xml:space="preserve">5 Punkte
</t>
    </r>
    <r>
      <rPr>
        <sz val="10"/>
        <color theme="1"/>
        <rFont val="Arial"/>
        <family val="2"/>
      </rPr>
      <t xml:space="preserve">&lt; 10 Mitarbeiter = </t>
    </r>
    <r>
      <rPr>
        <b/>
        <sz val="10"/>
        <color theme="1"/>
        <rFont val="Arial"/>
        <family val="2"/>
      </rPr>
      <t>0 Punkte</t>
    </r>
  </si>
  <si>
    <r>
      <t xml:space="preserve">&gt; 50 Mitarbeiter = </t>
    </r>
    <r>
      <rPr>
        <b/>
        <sz val="10"/>
        <color theme="1"/>
        <rFont val="Arial"/>
        <family val="2"/>
      </rPr>
      <t xml:space="preserve">30 Punkte
</t>
    </r>
    <r>
      <rPr>
        <sz val="10"/>
        <color theme="1"/>
        <rFont val="Arial"/>
        <family val="2"/>
      </rPr>
      <t xml:space="preserve">30 bis 50 Mitarbeiter = </t>
    </r>
    <r>
      <rPr>
        <b/>
        <sz val="10"/>
        <color theme="1"/>
        <rFont val="Arial"/>
        <family val="2"/>
      </rPr>
      <t>15 Punkte</t>
    </r>
    <r>
      <rPr>
        <sz val="10"/>
        <color theme="1"/>
        <rFont val="Arial"/>
        <family val="2"/>
      </rPr>
      <t xml:space="preserve">
20 bis 29 Mitarbeiter = </t>
    </r>
    <r>
      <rPr>
        <b/>
        <sz val="10"/>
        <color theme="1"/>
        <rFont val="Arial"/>
        <family val="2"/>
      </rPr>
      <t>10 Punkte</t>
    </r>
    <r>
      <rPr>
        <sz val="10"/>
        <color theme="1"/>
        <rFont val="Arial"/>
        <family val="2"/>
      </rPr>
      <t xml:space="preserve">
10 bis 19 Mitarbeiter = </t>
    </r>
    <r>
      <rPr>
        <b/>
        <sz val="10"/>
        <color theme="1"/>
        <rFont val="Arial"/>
        <family val="2"/>
      </rPr>
      <t xml:space="preserve">5 Punkte
</t>
    </r>
    <r>
      <rPr>
        <sz val="10"/>
        <color theme="1"/>
        <rFont val="Arial"/>
        <family val="2"/>
      </rPr>
      <t xml:space="preserve">&lt; 10 Mitarbeiter = </t>
    </r>
    <r>
      <rPr>
        <b/>
        <sz val="10"/>
        <color theme="1"/>
        <rFont val="Arial"/>
        <family val="2"/>
      </rPr>
      <t>0 Punkte</t>
    </r>
  </si>
  <si>
    <t>Dokument 1.02 Excel-Tabelle zur Abfrage der Eignung</t>
  </si>
  <si>
    <t>Der durchschnittliche Jahresumsatz im Bereich Branchenlösungen für Stromnetzbetreiber der letzten 3 abgeschlossenen Geschäftsjahre beträgt mindestens 1 Mio. EUR.</t>
  </si>
  <si>
    <t>Erfahrungen mit Branchensoftware für Stromnetzbetreiber</t>
  </si>
  <si>
    <t>Seit wann bietet Ihr Unternehmen Branchenlösungen für Stromnetzbetreiber an?</t>
  </si>
  <si>
    <t>Wie viele festangestellte Mitarbeiter sind bei Ihnen im Bereich "Anwendungsbetreuung Branchensoftware Stromnetzbetreiber" beschäftigt?</t>
  </si>
  <si>
    <t>Wie viele festangestellte Mitarbeiter sind bei Ihnen im Bereich "Softwareentwicklung Branchensoftware Stromnetzbetreiber" beschäftigt?</t>
  </si>
  <si>
    <t>II.3.2 Fragen zu Referenzen bei Stromnetzbetreibern</t>
  </si>
  <si>
    <t>Dienstleisterportal - Anzahl Stromnetzbetreiber mit Softwarenutzung</t>
  </si>
  <si>
    <t>Welche Anzahl an Stromnetzbetreibern nutzen aktuell (Stand Mai 2026) Ihre Softwarelösung im Bereich Dienstleisterportal?</t>
  </si>
  <si>
    <t>&gt;= 10 Stromnetzbetreiber = 10 Punkte
5 bis 9 Stromnetzbetreiber = 5 Punkte
2 bis 4 Stromnetzbetreiber = 3 Punkte
1  Stromnetzbetreiber = 1 Punkt
Kein Stromnetzbetreiber = 0 Punkte</t>
  </si>
  <si>
    <t>Bitte nennen Sie unabhängige Referenzen von Stromnetzbetreibern, die Ihre Softwarelösung im Bereich Dienstleisterportal aktuell (Stand Mai 2026) und seit mindestens 2 Jahren produktiv nutzen.
Bitte nennen Sie zu jeder Referenz folgende Informationen:
1. Name des Stromnetzbetreibers
2. Ansprechpartner
3. Software wird produktiv genutzt seit dem Jahr ___
4. Benennung Name Ihres Softwaremoduls</t>
  </si>
  <si>
    <t>Mobile Bearbeitung - Anzahl Stromnetzbetreiber mit Softwarenutzung</t>
  </si>
  <si>
    <t>Welche Anzahl an Stromnetzbetreibern nutzen aktuell (Stand Mai 2026) Ihre Softwarelösung im Bereich Mobile Bearbeitung?</t>
  </si>
  <si>
    <t>&gt;= 30 Stromnetzbetreiber = 50 Punkte
15 bis 29 Stromnetzbetreiber = 25 Punkte
10 bis 14 Stromnetzbetreiber = 15 Punkte
1 bis 9 Stromnetzbetreiber = 5 Punkte
Kein Stromnetzbetreiber = 0 Punkte</t>
  </si>
  <si>
    <t>Bitte nennen Sie unabhängige Referenzen von Stromnetzbetreibern, die Ihre Softwarelösung im Bereich Mobile Bearbeitung aktuell (Stand Mai 2026) und seit mindestens 2 Jahren produktiv nutzen.
Bitte nennen Sie zu jeder Referenz folgende Informationen:
1. Name des Stromnetzbetreibers
2. Ansprechpartner
3. Software wird produktiv genutzt seit dem Jahr ___
4. Benennung Name Ihres Softwaremoduls</t>
  </si>
  <si>
    <t>Disposition - Anzahl Stromnetzbetreiber mit Softwarenutzung</t>
  </si>
  <si>
    <t>Welche Anzahl an Stromnetzbetreibern nutzen aktuell (Stand Mai 2026) Ihre Softwarelösung im Bereich Disposition?</t>
  </si>
  <si>
    <t>&gt;= 30 Stromnetzbetreiber = 40 Punkte
15 bis 29 Stromnetzbetreiber = 20 Punkte
10 bis 14 Stromnetzbetreiber = 12 Punkte
1 bis 9 Stromnetzbetreiber = 4 Punkte
Kein Stromnetzbetreiber = 0 Punkte</t>
  </si>
  <si>
    <t>Bitte nennen Sie unabhängige Referenzen von Stromnetzbetreibern, die Ihre Softwarelösung im Bereich Disposition aktuell (Stand Mai 2026) und seit mindestens 2 Jahren produktiv nutzen.
Bitte nennen Sie zu jeder Referenz folgende Informationen:
1. Name des Stromnetzbetreibers
2. Ansprechpartner
3. Software wird produktiv genutzt seit dem Jahr ___
4. Benennung Name Ihres Softwaremoduls</t>
  </si>
  <si>
    <t>Netzanschlussmanagement - Anzahl Stromnetzbetreiber mit Softwarenutzung</t>
  </si>
  <si>
    <t>Welche Anzahl an Stromnetzbetreibern nutzen aktuell (Stand Mai 2026) Ihre Softwarelösung im Bereich Netzanschlussmanagement (Kernprozess Netzanschluss "Bezug" und Einspeiser)?</t>
  </si>
  <si>
    <t>&gt;= 30 Stromnetzbetreiber = 30 Punkte
15 bis 29 Stromnetzbetreiber = 15 Punkte
10 bis 14 Stromnetzbetreiber = 9 Punkte
1 bis 9 Stromnetzbetreiber = 3 Punkte
Kein Stromnetzbetreiber = 0 Punkte</t>
  </si>
  <si>
    <t>Bitte nennen Sie unabhängige Referenzen von Stromnetzbetreibern, die Ihre Softwarelösung im Bereich Netzanschlussmanagement (Kernprozess Netzanschluss "Bezug" und Einspeiser) aktuell (Stand Mai 2026) und seit mindestens 2 Jahren produktiv nutzen.
Bitte nennen Sie zu jeder Referenz folgende Informationen:
1. Name des Stromnetzbetreibers
2. Ansprechpartner
3. Software wird produktiv genutzt seit dem Jahr ___
4. Benennung Name Ihres Softwaremoduls</t>
  </si>
  <si>
    <t>Inbetriebsetzung - Anzahl Stromnetzbetreiber mit Softwarenutzung</t>
  </si>
  <si>
    <t>Welche Anzahl an Stromnetzbetreibern nutzen aktuell (Stand Mai 2026) Ihre Softwarelösung im Bereich Inbetriebsetzung?</t>
  </si>
  <si>
    <t>&gt;= 10 Stromnetzbetreiber = 20 Punkte
5 bis 9 Stromnetzbetreiber = 10 Punkte
2 bis 4 Stromnetzbetreiber = 6 Punkte
1 Stromnetzbetreiber = 1 Punkt
Kein Stromnetzbetreiber = 0 Punkte</t>
  </si>
  <si>
    <t>Bitte nennen Sie unabhängige Referenzen von Stromnetzbetreibern, die Ihre Softwarelösung im Bereich Inbetriebsetzung aktuell (Stand Mai 2026) und seit mindestens 2 Jahren produktiv nutzen.
Bitte nennen Sie zu jeder Referenz folgende Informationen:
1. Name des Stromnetzbetreibers
2. Ansprechpartner
3. Software wird produktiv genutzt seit dem Jahr ___
4. Benennung Name Ihres Softwaremoduls</t>
  </si>
  <si>
    <t>Netzbaumanagement - Anzahl Stromnetzbetreiber mit Softwarenutzung</t>
  </si>
  <si>
    <t>Welche Anzahl an Stromnetzbetreibern nutzen aktuell (Stand Mai 2026) Ihre Softwarelösung im Bereich Netzbaumanagement?</t>
  </si>
  <si>
    <t>Bitte nennen Sie unabhängige Referenzen von Stromnetzbetreibern, die Ihre Softwarelösung im Bereich Netzbaumanagement (Kernprozess Planung, Bau, Dokumentation und Abrechnung) aktuell (Stand Mai 2026) und seit mindestens 2 Jahren produktiv nutzen.
Bitte nennen Sie zu jeder Referenz folgende Informationen:
1. Name des Stromnetzbetreibers
2. Ansprechpartner
3. Software wird produktiv genutzt seit dem Jahr ___
4. Benennung Name Ihres Softwaremoduls</t>
  </si>
  <si>
    <t>Instandhaltungsmanagement - Anzahl Stromnetzbetreiber mit Softwarenutzung</t>
  </si>
  <si>
    <t>Welche Anzahl an Stromnetzbetreibern nutzen aktuell (Stand Mai 2026) Ihre Softwarelösung im Bereich Instandhaltungsmanagement?</t>
  </si>
  <si>
    <t>Bitte nennen Sie unabhängige Referenzen von Stromnetzbetreibern, die Ihre Softwarelösung im Bereich Instandhaltungsmanagement aktuell (Stand Mai 2026) und seit mindestens 2 Jahren produktiv nutzen.
Bitte nennen Sie zu jeder Referenz folgende Informationen:
1. Name des Stromnetzbetreibers
2. Ansprechpartner
3. Software wird produktiv genutzt seit dem Jahr ___
4. Benennung Name Ihres Softwaremoduls</t>
  </si>
  <si>
    <t>Störungsmanagement - Anzahl Stromnetzbetreiber mit Softwarenutzung</t>
  </si>
  <si>
    <t>Welche Anzahl an Stromnetzbetreibern nutzen aktuell (Stand Mai 2026) Ihre Softwarelösung im Bereich Störungsmanagement ?</t>
  </si>
  <si>
    <t>&gt;= 30 Stromnetzbetreiber = 20 Punkte
15 bis 29 Stromnetzbetreiber = 10 Punkte
10 bis 14 Stromnetzbetreiber = 6 Punkte
1 bis 9 Stromnetzbetreiber = 1 Punkt
Kein Stromnetzbetreiber = 0 Punkte</t>
  </si>
  <si>
    <t>Bitte nennen Sie unabhängige Referenzen von Stromnetzbetreibern, die Ihre Softwarelösung im Bereich Störungsmanagement aktuell (Stand Mai 2026) und seit mindestens 2 Jahren produktiv nutzen.
Bitte nennen Sie zu jeder Referenz folgende Informationen:
1. Name des Stromnetzbetreibers
2. Ansprechpartner
3. Software wird produktiv genutzt seit dem Jahr ___
4. Benennung Name Ihres Softwaremoduls</t>
  </si>
  <si>
    <t>Schaltungsmanagement - Anzahl Stromnetzbetreiber mit Softwarenutzung</t>
  </si>
  <si>
    <t>Welche Anzahl an Stromnetzbetreibern nutzen aktuell (Stand Mai 2026) Ihre Softwarelösung im Bereich Schaltungsmanagement?</t>
  </si>
  <si>
    <t>Bitte nennen Sie unabhängige Referenzen von Stromnetzbetreibern, die Ihre Softwarelösung im Bereich Schaltungsmanagement aktuell (Stand Mai 2026) und seit mindestens 2 Jahren produktiv nutzen.
Bitte nennen Sie zu jeder Referenz folgende Informationen:
1. Name des Stromnetzbetreibers
2. Ansprechpartner
3. Software wird produktiv genutzt seit dem Jahr ___
4. Benennung Name Ihres Softwaremoduls</t>
  </si>
  <si>
    <t>Betriebsmittelinfosystem Strom (Leitungen) - Anzahl Stromnetzbetreiber mit Softwarenutzung</t>
  </si>
  <si>
    <t>Welche Anzahl an Stromnetzbetreibern nutzen aktuell (Stand Mai 2026) Ihre Softwarelösung im Bereich Betriebsmittelinfosystem Strom-Leitungen (NS/MS/HS)?</t>
  </si>
  <si>
    <t>Bitte nennen Sie unabhängige Referenzen von Stromnetzbetreibern, die Ihre Softwarelösung im Bereich Betriebsmittelinfosystem Strom-Leitungen (NS/MS/HS) aktuell (Stand Mai 2026) und seit mindestens 2 Jahren produktiv nutzen.
Bitte nennen Sie zu jeder Referenz folgende Informationen:
1. Name des Stromnetzbetreibers
2. Ansprechpartner
3. Software wird produktiv genutzt seit dem Jahr ___
4. Benennung Name Ihres Softwaremoduls</t>
  </si>
  <si>
    <t>Betriebsmittelinfosystem Strom (Anlagen) - Anzahl Stromnetzbetreiber mit Softwarenutzung</t>
  </si>
  <si>
    <t>Welche Anzahl an Stromnetzbetreibern nutzen aktuell (Stand Mai 2026) Ihre Softwarelösung im Bereich Betriebsmittelinfosystem Strom-Anlagen (NS/MS/HS)?</t>
  </si>
  <si>
    <t>Bitte nennen Sie unabhängige Referenzen von Stromnetzbetreibern, die Ihre Softwarelösung im Bereich Betriebsmittelinfosystem Strom-Anlagen (NS/MS/HS) aktuell (Stand Mai 2026) und seit mindestens 2 Jahren produktiv nutzen.
Bitte nennen Sie zu jeder Referenz folgende Informationen:
1. Name des Stromnetzbetreibers
2. Ansprechpartner
3. Software wird produktiv genutzt seit dem Jahr ___
4. Benennung Name Ihres Softwaremoduls</t>
  </si>
  <si>
    <t>GIS-Kartenintegration Strom - Anzahl Stromnetzbetreiber mit Softwarenutzung</t>
  </si>
  <si>
    <t>Welche Anzahl an Stromnetzbetreibern nutzen aktuell (Stand Mai 2026) Ihre Softwarelösung im Bereich GIS-Kartenintegration Strom?</t>
  </si>
  <si>
    <t>Bitte nennen Sie unabhängige Referenzen von Stromnetzbetreibern, die Ihre Softwarelösung im Bereich GIS-Kartenintegration Strom aktuell (Stand Mai 2026) und seit mindestens 2 Jahren produktiv nutzen.
Bitte nennen Sie zu jeder Referenz folgende Informationen:
1. Name des Stromnetzbetreibers
2. Ansprechpartner
3. Software wird produktiv genutzt seit dem Jahr ___
4. Benennung Name Ihres Softwaremoduls</t>
  </si>
  <si>
    <t>Schnittstellen mit GIS-System - Anzahl Stromnetzbetreiber mit Softwarenutzung</t>
  </si>
  <si>
    <t>Welche Anzahl an Stromnetzbetreibern nutzen aktuell Ihre Softwarelösung (Stand Mai 2026) mit einer Schnittstelle zu einem GIS-System?</t>
  </si>
  <si>
    <t>&gt;= 30 Stromnetzbetreiber = 80 Punkte
15 bis 29 Stromnetzbetreiber = 40 Punkte
10 bis 14 Stromnetzbetreiber = 24 Punkte
1 bis 9 Stromnetzbetreiber = 8 Punkte
Kein Stromnetzbetreiber = 0 Punkte</t>
  </si>
  <si>
    <t>Bitte nennen Sie unabhängige Referenzen von Stromnetzbetreibern, die Ihre Softwarelösung mit einer Schnittstelle zu einem GIS-System aktuell (Stand Mai 2026) und seit mindestens 2 Jahren produktiv nutzen.
Bitte nennen Sie zu jeder Referenz folgende Informationen:
1. Name des Stromnetzbetreibers
2. Ansprechpartner
3. Schnittstelle wird produktiv genutzt seit dem Jahr ___
4. Angabe Art der Schnittstelle (z.B. REST, SOAP, Dateiaustausch etc.)</t>
  </si>
  <si>
    <t>Schnittstellen mit HEXAGON GIS-System - Anzahl Stromnetzbetreiber mit Softwarenutzung</t>
  </si>
  <si>
    <t>Welche Anzahl an Stromnetzbetreibern nutzen aktuell Ihre Softwarelösung (Stand Mai 2026) mit einer Schnittstelle zum HEXAGON GIS-System?</t>
  </si>
  <si>
    <t>Bitte nennen Sie unabhängige Referenzen von Stromnetzbetreibern, die Ihre Softwarelösung mit einer Schnittstelle zum HEXAGON GIS-System aktuell (Stand Mai 2026) und seit mindestens 2 Jahren produktiv nutzen.
Bitte nennen Sie zu jeder Referenz folgende Informationen:
1. Name des Stromnetzbetreibers
2. Ansprechpartner
3. Schnittstelle wird produktiv genutzt seit dem Jahr ___
4. Angabe Art der Schnittstelle (z.B. REST, SOAP, Dateiaustausch etc.)</t>
  </si>
  <si>
    <t>Schnittstelle mit SAP - Anzahl Stromnetzbetreiber mit Softwarenutzung</t>
  </si>
  <si>
    <t>Welche Anzahl an Stromnetzbetreibern nutzen aktuell Ihre Softwarelösung (Stand Mai 2026) mit einer Schnittstelle zu einem SAP System?</t>
  </si>
  <si>
    <t>Bitte nennen Sie unabhängige Referenzen von Stromnetzbetreibern, die Ihre Softwarelösung mit einer Schnittstelle zu einem SAP System aktuell (Stand Mai 2026) und seit mindestens 2 Jahren produktiv nutzen.
Bitte nennen Sie zu jeder Referenz folgende Informationen:
1. Name des Stromnetzbetreibers
2. Ansprechpartner
3. Schnittstelle wird produktiv genutzt seit dem Jahr ___
4. Angabe Art der Schnittstelle (z.B. REST, SOAP, Dateiaustausch etc.)</t>
  </si>
  <si>
    <t>Schnittstellen mit Kundenportal - Anzahl Stromnetzbetreiber mit Softwarenutzung</t>
  </si>
  <si>
    <t>Welche Anzahl an Stromnetzbetreibern nutzen aktuell Ihre Softwarelösung (Stand Mai 2026) mit einer Schnittstelle zu einem Kundenportal?</t>
  </si>
  <si>
    <t>Bitte nennen Sie unabhängige Referenzen von Stromnetzbetreibern, die Ihre Softwarelösung mit einer Schnittstelle zu einem Kundenportal aktuell (Stand Mai 2026) und seit mindestens 2 Jahren produktiv nutzen.
Bitte nennen Sie zu jeder Referenz folgende Informationen:
1. Name des Stromnetzbetreibers
2. Ansprechpartner
3. Schnittstelle wird produktiv genutzt seit dem Jahr ___
4. Angabe Art der Schnittstelle (z.B. REST, SOAP, Dateiaustausch etc.)
5. Benennung des Kundenportals</t>
  </si>
  <si>
    <t>Schnittstellen mit Netzleit-system - Anzahl Stromnetzbetreiber mit Softwarenutzung</t>
  </si>
  <si>
    <t>Welche Anzahl an Stromnetzbetreibern nutzen aktuell Ihre Softwarelösung (Stand Mai 2026) mit einer Schnittstelle zu einem Netzleitsystem?</t>
  </si>
  <si>
    <t>Bitte nennen Sie unabhängige Referenzen von Stromnetzbetreibern, die Ihre Softwarelösung mit einer Schnittstelle zu einem Netzleitsystem aktuell (Stand Mai 2026) und seit mindestens 2 Jahren produktiv nutzen.
Bitte nennen Sie zu jeder Referenz folgende Informationen:
1. Name des Stromnetzbetreibers
2. Ansprechpartner
3. Schnittstelle wird produktiv genutzt seit dem Jahr ___
4. Angabe Art der Schnittstelle (z.B. REST, SOAP, Dateiaustausch etc.)
5. Benennung des Netzleit-Systems</t>
  </si>
  <si>
    <t>Schnittstellen mit DMS-Systemen - Anzahl Stromnetzbetreiber mit Softwarenutzung</t>
  </si>
  <si>
    <t>Welche Anzahl an Stromnetzbetreibern nutzen aktuell Ihre Softwarelösung (Stand Mai 2026) mit einer Schnittstelle zu einem Dokumentenmanagement-System?</t>
  </si>
  <si>
    <t>Bitte nennen Sie unabhängige Referenzen von Stromnetzbetreibern, die Ihre Softwarelösung mit einer Schnittstelle mit einem Dokumentenmanagement-System aktuell (Stand Mai 2026) und seit mindestens 2 Jahren produktiv nutzen.
Bitte nennen Sie zu jeder Referenz folgende Informationen:
1. Name des Stromnetzbetreibers
2. Ansprechpartner
3. Schnittstelle wird produktiv genutzt seit dem Jahr ___
4. Angabe Art der Schnittstelle (z.B. REST, SOAP, Dateiaustausch etc.)
5. Benennung des DMS-Systems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</si>
</sst>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5" x14ac:knownFonts="1">
    <font>
      <sz val="12"/>
      <color theme="1"/>
      <name val="Aptos Narrow"/>
      <family val="2"/>
      <scheme val="minor"/>
    </font>
    <font>
      <sz val="10"/>
      <color theme="1"/>
      <name val="Arial"/>
      <family val="2"/>
    </font>
    <font>
      <sz val="11"/>
      <color theme="1"/>
      <name val="Aptos Narrow"/>
      <family val="2"/>
      <scheme val="minor"/>
    </font>
    <font>
      <b/>
      <sz val="10"/>
      <color theme="1"/>
      <name val="Arial"/>
      <family val="2"/>
    </font>
    <font>
      <sz val="10"/>
      <color rgb="FFFF0000"/>
      <name val="Arial"/>
      <family val="2"/>
    </font>
    <font>
      <b/>
      <sz val="10"/>
      <color theme="0"/>
      <name val="Arial"/>
      <family val="2"/>
    </font>
    <font>
      <sz val="10"/>
      <color theme="3" tint="0.499984740745262"/>
      <name val="Arial"/>
      <family val="2"/>
    </font>
    <font>
      <sz val="12"/>
      <color theme="1"/>
      <name val="Aptos Narrow"/>
      <family val="2"/>
      <scheme val="minor"/>
    </font>
    <font>
      <b/>
      <sz val="12"/>
      <color theme="1"/>
      <name val="Aptos Narrow"/>
      <family val="2"/>
      <scheme val="minor"/>
    </font>
    <font>
      <sz val="8"/>
      <name val="Aptos Narrow"/>
      <family val="2"/>
      <scheme val="minor"/>
    </font>
    <font>
      <sz val="12"/>
      <color theme="1"/>
      <name val="Calibri"/>
      <family val="2"/>
    </font>
    <font>
      <sz val="12"/>
      <color rgb="FF00B050"/>
      <name val="Calibri"/>
      <family val="2"/>
    </font>
    <font>
      <sz val="12"/>
      <color rgb="FF0070C0"/>
      <name val="Calibri"/>
      <family val="2"/>
    </font>
    <font>
      <sz val="12"/>
      <color rgb="FFFF0000"/>
      <name val="Calibri"/>
      <family val="2"/>
    </font>
    <font>
      <b/>
      <sz val="12"/>
      <color theme="0"/>
      <name val="Calibri"/>
      <family val="2"/>
    </font>
    <font>
      <sz val="10"/>
      <color rgb="FF000000"/>
      <name val="Arial"/>
      <family val="2"/>
    </font>
    <font>
      <sz val="10"/>
      <color theme="4"/>
      <name val="Arial"/>
      <family val="2"/>
    </font>
    <font>
      <b/>
      <sz val="10"/>
      <color rgb="FF000000"/>
      <name val="Arial"/>
      <family val="2"/>
    </font>
    <font>
      <sz val="10"/>
      <name val="Arial"/>
      <family val="2"/>
    </font>
    <font>
      <b/>
      <sz val="1"/>
      <name val="Arial"/>
      <family val="2"/>
    </font>
    <font>
      <b/>
      <sz val="10"/>
      <name val="Arial"/>
      <family val="2"/>
    </font>
    <font>
      <b/>
      <sz val="16"/>
      <color theme="1"/>
      <name val="Arial"/>
      <family val="2"/>
    </font>
    <font>
      <b/>
      <sz val="1"/>
      <color rgb="FFC00000"/>
      <name val="Arial"/>
      <family val="2"/>
    </font>
    <font>
      <sz val="7"/>
      <color theme="1"/>
      <name val="Arial"/>
      <family val="2"/>
    </font>
    <font>
      <b/>
      <sz val="10"/>
      <color theme="1"/>
      <name val="Arial"/>
    </font>
  </fonts>
  <fills count="18">
    <fill>
      <patternFill patternType="none"/>
    </fill>
    <fill>
      <patternFill patternType="gray125"/>
    </fill>
    <fill>
      <patternFill patternType="solid">
        <fgColor theme="1"/>
        <bgColor indexed="64"/>
      </patternFill>
    </fill>
    <fill>
      <patternFill patternType="solid">
        <fgColor theme="1" tint="0.499984740745262"/>
        <bgColor indexed="64"/>
      </patternFill>
    </fill>
    <fill>
      <patternFill patternType="solid">
        <fgColor rgb="FFFFC000"/>
        <bgColor indexed="64"/>
      </patternFill>
    </fill>
    <fill>
      <patternFill patternType="solid">
        <fgColor theme="5"/>
        <bgColor indexed="64"/>
      </patternFill>
    </fill>
    <fill>
      <patternFill patternType="solid">
        <fgColor rgb="FFC00000"/>
        <bgColor indexed="64"/>
      </patternFill>
    </fill>
    <fill>
      <patternFill patternType="solid">
        <fgColor rgb="FF006699"/>
        <bgColor indexed="64"/>
      </patternFill>
    </fill>
    <fill>
      <patternFill patternType="solid">
        <fgColor rgb="FF92D050"/>
        <bgColor indexed="64"/>
      </patternFill>
    </fill>
    <fill>
      <patternFill patternType="solid">
        <fgColor rgb="FF00B0F0"/>
        <bgColor indexed="64"/>
      </patternFill>
    </fill>
    <fill>
      <patternFill patternType="solid">
        <fgColor rgb="FF00B050"/>
        <bgColor indexed="64"/>
      </patternFill>
    </fill>
    <fill>
      <patternFill patternType="solid">
        <fgColor theme="9" tint="-0.249977111117893"/>
        <bgColor indexed="64"/>
      </patternFill>
    </fill>
    <fill>
      <patternFill patternType="solid">
        <fgColor theme="1" tint="0.249977111117893"/>
        <bgColor indexed="64"/>
      </patternFill>
    </fill>
    <fill>
      <patternFill patternType="solid">
        <fgColor theme="0" tint="-0.34998626667073579"/>
        <bgColor indexed="64"/>
      </patternFill>
    </fill>
    <fill>
      <patternFill patternType="solid">
        <fgColor rgb="FFFFE7E7"/>
        <bgColor indexed="64"/>
      </patternFill>
    </fill>
    <fill>
      <patternFill patternType="solid">
        <fgColor theme="0"/>
        <bgColor indexed="64"/>
      </patternFill>
    </fill>
    <fill>
      <patternFill patternType="solid">
        <fgColor rgb="FF7030A0"/>
        <bgColor indexed="64"/>
      </patternFill>
    </fill>
    <fill>
      <patternFill patternType="solid">
        <fgColor theme="7" tint="0.39997558519241921"/>
        <bgColor indexed="64"/>
      </patternFill>
    </fill>
  </fills>
  <borders count="5">
    <border>
      <left/>
      <right/>
      <top/>
      <bottom/>
      <diagonal/>
    </border>
    <border>
      <left style="thin">
        <color theme="0"/>
      </left>
      <right style="thin">
        <color theme="0"/>
      </right>
      <top style="thin">
        <color theme="0"/>
      </top>
      <bottom style="thin">
        <color theme="0"/>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theme="0"/>
      </left>
      <right style="thin">
        <color theme="0"/>
      </right>
      <top style="thin">
        <color theme="0"/>
      </top>
      <bottom/>
      <diagonal/>
    </border>
  </borders>
  <cellStyleXfs count="5">
    <xf numFmtId="0" fontId="0" fillId="0" borderId="0"/>
    <xf numFmtId="43" fontId="7" fillId="0" borderId="0" applyFont="0" applyFill="0" applyBorder="0" applyAlignment="0" applyProtection="0"/>
    <xf numFmtId="0" fontId="7" fillId="0" borderId="0" applyFill="0" applyProtection="0"/>
    <xf numFmtId="0" fontId="2" fillId="0" borderId="0"/>
    <xf numFmtId="0" fontId="2" fillId="0" borderId="0"/>
  </cellStyleXfs>
  <cellXfs count="74">
    <xf numFmtId="0" fontId="0" fillId="0" borderId="0" xfId="0"/>
    <xf numFmtId="0" fontId="5" fillId="3" borderId="0" xfId="0" applyFont="1" applyFill="1" applyAlignment="1">
      <alignment horizontal="left" vertical="center"/>
    </xf>
    <xf numFmtId="0" fontId="3" fillId="0" borderId="0" xfId="0" applyFont="1" applyAlignment="1">
      <alignment horizontal="left" vertical="center" wrapText="1" indent="1"/>
    </xf>
    <xf numFmtId="0" fontId="14" fillId="2" borderId="0" xfId="0" applyFont="1" applyFill="1" applyAlignment="1">
      <alignment horizontal="left" vertical="center" wrapText="1"/>
    </xf>
    <xf numFmtId="0" fontId="10" fillId="0" borderId="0" xfId="0" applyFont="1" applyAlignment="1">
      <alignment horizontal="left" vertical="center"/>
    </xf>
    <xf numFmtId="0" fontId="11" fillId="0" borderId="0" xfId="0" applyFont="1" applyAlignment="1">
      <alignment horizontal="left" vertical="center" wrapText="1"/>
    </xf>
    <xf numFmtId="0" fontId="12" fillId="0" borderId="0" xfId="0" applyFont="1" applyAlignment="1">
      <alignment horizontal="left" vertical="center"/>
    </xf>
    <xf numFmtId="0" fontId="13" fillId="0" borderId="0" xfId="0" applyFont="1" applyAlignment="1">
      <alignment horizontal="left" vertical="center"/>
    </xf>
    <xf numFmtId="0" fontId="0" fillId="0" borderId="0" xfId="0" applyAlignment="1">
      <alignment horizontal="left" indent="1"/>
    </xf>
    <xf numFmtId="0" fontId="6" fillId="0" borderId="0" xfId="0" applyFont="1" applyAlignment="1">
      <alignment horizontal="left" vertical="center" wrapText="1" indent="2"/>
    </xf>
    <xf numFmtId="0" fontId="3" fillId="0" borderId="0" xfId="0" applyFont="1" applyAlignment="1">
      <alignment horizontal="center" vertical="center" wrapText="1"/>
    </xf>
    <xf numFmtId="0" fontId="8" fillId="0" borderId="0" xfId="0" applyFont="1" applyAlignment="1">
      <alignment horizontal="center"/>
    </xf>
    <xf numFmtId="0" fontId="8" fillId="0" borderId="0" xfId="0" applyFont="1" applyAlignment="1">
      <alignment horizontal="left" inden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indent="1"/>
    </xf>
    <xf numFmtId="0" fontId="5" fillId="2" borderId="1" xfId="0" applyFont="1" applyFill="1" applyBorder="1" applyAlignment="1">
      <alignment vertical="center" wrapText="1"/>
    </xf>
    <xf numFmtId="0" fontId="5" fillId="12" borderId="0" xfId="0" applyFont="1" applyFill="1" applyAlignment="1">
      <alignment horizontal="left" vertical="center"/>
    </xf>
    <xf numFmtId="0" fontId="5" fillId="3" borderId="0" xfId="0" applyFont="1" applyFill="1" applyAlignment="1">
      <alignment horizontal="left" vertical="center" wrapText="1"/>
    </xf>
    <xf numFmtId="0" fontId="5" fillId="13" borderId="0" xfId="0" applyFont="1" applyFill="1" applyAlignment="1">
      <alignment vertical="center"/>
    </xf>
    <xf numFmtId="0" fontId="5" fillId="13" borderId="0" xfId="0" applyFont="1" applyFill="1" applyAlignment="1">
      <alignment vertical="center" wrapText="1"/>
    </xf>
    <xf numFmtId="0" fontId="5" fillId="4" borderId="0" xfId="0" applyFont="1" applyFill="1" applyAlignment="1">
      <alignment horizontal="center" vertical="center" wrapText="1"/>
    </xf>
    <xf numFmtId="0" fontId="5" fillId="5" borderId="0" xfId="0" applyFont="1" applyFill="1" applyAlignment="1">
      <alignment horizontal="center" vertical="center" wrapText="1"/>
    </xf>
    <xf numFmtId="0" fontId="5" fillId="6" borderId="0" xfId="0" applyFont="1" applyFill="1" applyAlignment="1">
      <alignment horizontal="center" vertical="center" wrapText="1"/>
    </xf>
    <xf numFmtId="0" fontId="5" fillId="7" borderId="0" xfId="0" applyFont="1" applyFill="1" applyAlignment="1">
      <alignment horizontal="center" vertical="center" wrapText="1"/>
    </xf>
    <xf numFmtId="0" fontId="5" fillId="8" borderId="0" xfId="0" applyFont="1" applyFill="1" applyAlignment="1">
      <alignment horizontal="center" vertical="center" wrapText="1"/>
    </xf>
    <xf numFmtId="0" fontId="5" fillId="10" borderId="0" xfId="0" applyFont="1" applyFill="1" applyAlignment="1">
      <alignment horizontal="center" vertical="center" wrapText="1"/>
    </xf>
    <xf numFmtId="0" fontId="5" fillId="11" borderId="0" xfId="0" applyFont="1" applyFill="1" applyAlignment="1">
      <alignment horizontal="center" vertical="center" wrapText="1"/>
    </xf>
    <xf numFmtId="0" fontId="5" fillId="9" borderId="0" xfId="0" applyFont="1" applyFill="1" applyAlignment="1">
      <alignment horizontal="center" vertical="center" wrapText="1"/>
    </xf>
    <xf numFmtId="0" fontId="3" fillId="12" borderId="0" xfId="0" applyFont="1" applyFill="1" applyAlignment="1">
      <alignment horizontal="left" vertical="center"/>
    </xf>
    <xf numFmtId="0" fontId="3" fillId="3" borderId="0" xfId="0" applyFont="1" applyFill="1" applyAlignment="1">
      <alignment horizontal="left" vertical="center" wrapText="1"/>
    </xf>
    <xf numFmtId="0" fontId="3" fillId="13" borderId="0" xfId="0" applyFont="1" applyFill="1" applyAlignment="1">
      <alignment vertical="center" wrapText="1"/>
    </xf>
    <xf numFmtId="0" fontId="3" fillId="0" borderId="3" xfId="0" applyFont="1" applyBorder="1" applyAlignment="1">
      <alignment horizontal="center" vertical="center" wrapText="1"/>
    </xf>
    <xf numFmtId="0" fontId="16" fillId="0" borderId="0" xfId="0" applyFont="1" applyAlignment="1">
      <alignment horizontal="left" vertical="center" wrapText="1" indent="1"/>
    </xf>
    <xf numFmtId="0" fontId="18" fillId="0" borderId="0" xfId="0" applyFont="1" applyAlignment="1">
      <alignment horizontal="left" vertical="center" wrapText="1" indent="1"/>
    </xf>
    <xf numFmtId="0" fontId="19" fillId="2" borderId="1" xfId="0" applyFont="1" applyFill="1" applyBorder="1" applyAlignment="1">
      <alignment horizontal="center" vertical="center" wrapText="1"/>
    </xf>
    <xf numFmtId="0" fontId="19" fillId="2" borderId="1" xfId="0" applyFont="1" applyFill="1" applyBorder="1" applyAlignment="1">
      <alignment vertical="center"/>
    </xf>
    <xf numFmtId="0" fontId="19" fillId="2" borderId="1" xfId="0" applyFont="1" applyFill="1" applyBorder="1" applyAlignment="1">
      <alignment horizontal="left" vertical="center" wrapText="1" indent="1"/>
    </xf>
    <xf numFmtId="0" fontId="19" fillId="2" borderId="1" xfId="0" applyFont="1" applyFill="1" applyBorder="1" applyAlignment="1">
      <alignment vertical="center" wrapText="1"/>
    </xf>
    <xf numFmtId="0" fontId="20" fillId="3" borderId="0" xfId="0" applyFont="1" applyFill="1" applyAlignment="1">
      <alignment horizontal="left" vertical="center" wrapText="1"/>
    </xf>
    <xf numFmtId="0" fontId="20" fillId="13" borderId="0" xfId="0" applyFont="1" applyFill="1" applyAlignment="1">
      <alignment vertical="center" wrapText="1"/>
    </xf>
    <xf numFmtId="3" fontId="5" fillId="13" borderId="0" xfId="0" applyNumberFormat="1" applyFont="1" applyFill="1" applyAlignment="1">
      <alignment horizontal="center" vertical="center" wrapText="1"/>
    </xf>
    <xf numFmtId="3" fontId="5" fillId="3" borderId="0" xfId="0" applyNumberFormat="1" applyFont="1" applyFill="1" applyAlignment="1">
      <alignment horizontal="center" vertical="center" wrapText="1"/>
    </xf>
    <xf numFmtId="0" fontId="5" fillId="16" borderId="0" xfId="0" applyFont="1" applyFill="1" applyAlignment="1">
      <alignment horizontal="center" vertical="center" wrapText="1"/>
    </xf>
    <xf numFmtId="0" fontId="15" fillId="0" borderId="2" xfId="0" applyFont="1" applyBorder="1" applyAlignment="1">
      <alignment horizontal="left" vertical="center" wrapText="1" indent="1"/>
    </xf>
    <xf numFmtId="0" fontId="5" fillId="12" borderId="0" xfId="0" applyFont="1" applyFill="1" applyAlignment="1">
      <alignment horizontal="left" vertical="center" wrapText="1" shrinkToFit="1"/>
    </xf>
    <xf numFmtId="0" fontId="5" fillId="3" borderId="0" xfId="0" applyFont="1" applyFill="1" applyAlignment="1">
      <alignment horizontal="left" vertical="center" wrapText="1" shrinkToFit="1"/>
    </xf>
    <xf numFmtId="0" fontId="5" fillId="13" borderId="0" xfId="0" applyFont="1" applyFill="1" applyAlignment="1">
      <alignment vertical="center" wrapText="1" shrinkToFit="1"/>
    </xf>
    <xf numFmtId="0" fontId="0" fillId="0" borderId="0" xfId="0" applyAlignment="1">
      <alignment wrapText="1" shrinkToFit="1"/>
    </xf>
    <xf numFmtId="0" fontId="5" fillId="2" borderId="1" xfId="0" applyFont="1" applyFill="1" applyBorder="1" applyAlignment="1">
      <alignment horizontal="center" vertical="center"/>
    </xf>
    <xf numFmtId="0" fontId="8" fillId="15" borderId="0" xfId="0" applyFont="1" applyFill="1" applyAlignment="1">
      <alignment horizontal="left" vertical="center" indent="1"/>
    </xf>
    <xf numFmtId="0" fontId="0" fillId="15" borderId="0" xfId="0" applyFill="1" applyAlignment="1">
      <alignment horizontal="left" vertical="center" indent="1"/>
    </xf>
    <xf numFmtId="0" fontId="0" fillId="15" borderId="0" xfId="0" applyFill="1" applyAlignment="1">
      <alignment horizontal="left" vertical="center" wrapText="1" indent="1" shrinkToFit="1"/>
    </xf>
    <xf numFmtId="0" fontId="0" fillId="0" borderId="0" xfId="0" applyAlignment="1">
      <alignment horizontal="left" vertical="center" indent="1"/>
    </xf>
    <xf numFmtId="0" fontId="0" fillId="15" borderId="0" xfId="0" applyFill="1"/>
    <xf numFmtId="0" fontId="0" fillId="15" borderId="1" xfId="0" applyFill="1" applyBorder="1"/>
    <xf numFmtId="0" fontId="22" fillId="6" borderId="1" xfId="0" applyFont="1" applyFill="1" applyBorder="1" applyAlignment="1">
      <alignment vertical="center" wrapText="1"/>
    </xf>
    <xf numFmtId="0" fontId="21" fillId="15" borderId="0" xfId="0" applyFont="1" applyFill="1" applyAlignment="1">
      <alignment horizontal="left" vertical="center" indent="1"/>
    </xf>
    <xf numFmtId="0" fontId="5" fillId="6" borderId="1" xfId="0" applyFont="1" applyFill="1" applyBorder="1" applyAlignment="1">
      <alignment horizontal="left" vertical="center" wrapText="1" indent="1"/>
    </xf>
    <xf numFmtId="0" fontId="1" fillId="0" borderId="0" xfId="0" applyFont="1" applyAlignment="1">
      <alignment horizontal="left" vertical="center" wrapText="1" indent="1"/>
    </xf>
    <xf numFmtId="0" fontId="5" fillId="17" borderId="0" xfId="0" applyFont="1" applyFill="1" applyAlignment="1">
      <alignment horizontal="center" vertical="center" wrapText="1"/>
    </xf>
    <xf numFmtId="0" fontId="1" fillId="0" borderId="0" xfId="0" applyFont="1" applyAlignment="1">
      <alignment horizontal="center" vertical="center"/>
    </xf>
    <xf numFmtId="0" fontId="1" fillId="14" borderId="1" xfId="0" applyFont="1" applyFill="1" applyBorder="1" applyAlignment="1">
      <alignment horizontal="left" vertical="center" wrapText="1" indent="1"/>
    </xf>
    <xf numFmtId="0" fontId="1" fillId="14" borderId="0" xfId="0" applyFont="1" applyFill="1" applyAlignment="1">
      <alignment horizontal="left" vertical="center" wrapText="1" indent="1"/>
    </xf>
    <xf numFmtId="3" fontId="5" fillId="12" borderId="0" xfId="0" applyNumberFormat="1" applyFont="1" applyFill="1" applyAlignment="1">
      <alignment horizontal="center" vertical="center"/>
    </xf>
    <xf numFmtId="0" fontId="24" fillId="0" borderId="0" xfId="0" applyFont="1" applyAlignment="1">
      <alignment horizontal="center" vertical="center" wrapText="1"/>
    </xf>
    <xf numFmtId="0" fontId="3" fillId="0" borderId="0" xfId="0" applyFont="1" applyAlignment="1">
      <alignment horizontal="left" vertical="center" wrapText="1" indent="2"/>
    </xf>
    <xf numFmtId="0" fontId="1" fillId="15" borderId="4" xfId="0" applyFont="1" applyFill="1" applyBorder="1" applyAlignment="1">
      <alignment horizontal="left" vertical="center" wrapText="1" shrinkToFit="1"/>
    </xf>
    <xf numFmtId="0" fontId="1" fillId="0" borderId="0" xfId="0" applyFont="1" applyAlignment="1">
      <alignment horizontal="left" vertical="center" wrapText="1" shrinkToFit="1"/>
    </xf>
    <xf numFmtId="0" fontId="4" fillId="0" borderId="0" xfId="0" applyFont="1" applyAlignment="1">
      <alignment horizontal="left" vertical="center" wrapText="1" indent="1"/>
    </xf>
    <xf numFmtId="0" fontId="15" fillId="0" borderId="0" xfId="0" applyFont="1" applyAlignment="1">
      <alignment horizontal="left" vertical="center" wrapText="1" indent="1"/>
    </xf>
    <xf numFmtId="0" fontId="1" fillId="0" borderId="0" xfId="0" applyFont="1" applyAlignment="1">
      <alignment vertical="center"/>
    </xf>
    <xf numFmtId="0" fontId="3" fillId="0" borderId="0" xfId="0" applyFont="1" applyAlignment="1">
      <alignment horizontal="left" vertical="center" wrapText="1" indent="3"/>
    </xf>
    <xf numFmtId="0" fontId="6" fillId="0" borderId="0" xfId="0" applyFont="1" applyAlignment="1">
      <alignment horizontal="left" vertical="center" wrapText="1" indent="3"/>
    </xf>
    <xf numFmtId="0" fontId="1" fillId="0" borderId="0" xfId="0" quotePrefix="1" applyFont="1" applyAlignment="1">
      <alignment horizontal="left" vertical="center" wrapText="1" indent="1"/>
    </xf>
  </cellXfs>
  <cellStyles count="5">
    <cellStyle name="Komma 2" xfId="1" xr:uid="{3BBDD6E2-7277-4E0F-BFFF-39A0303E07DA}"/>
    <cellStyle name="Stand. 2 3" xfId="4" xr:uid="{6DE1672C-0E85-4691-AD6C-2170888F42D6}"/>
    <cellStyle name="Standard" xfId="0" builtinId="0"/>
    <cellStyle name="Standard 2 3" xfId="3" xr:uid="{298CB990-5DFB-4325-8EDE-89BA0E4ABEF1}"/>
    <cellStyle name="Standard 4" xfId="2" xr:uid="{D954DF78-523C-4C90-B701-D7A83D14F2EF}"/>
  </cellStyles>
  <dxfs count="324">
    <dxf>
      <font>
        <color rgb="FFFF0000"/>
      </font>
    </dxf>
    <dxf>
      <font>
        <color rgb="FF00B050"/>
      </font>
    </dxf>
    <dxf>
      <font>
        <color rgb="FF0070C0"/>
      </font>
    </dxf>
    <dxf>
      <font>
        <color rgb="FF0070C0"/>
      </font>
    </dxf>
    <dxf>
      <font>
        <color rgb="FFFF0000"/>
      </font>
    </dxf>
    <dxf>
      <font>
        <color rgb="FF00B050"/>
      </font>
    </dxf>
    <dxf>
      <font>
        <color rgb="FF0070C0"/>
      </font>
    </dxf>
    <dxf>
      <font>
        <color rgb="FF0070C0"/>
      </font>
    </dxf>
    <dxf>
      <font>
        <color rgb="FFFF0000"/>
      </font>
    </dxf>
    <dxf>
      <font>
        <color rgb="FFFF0000"/>
      </font>
    </dxf>
    <dxf>
      <font>
        <color rgb="FF00B050"/>
      </font>
    </dxf>
    <dxf>
      <font>
        <color rgb="FF0070C0"/>
      </font>
    </dxf>
    <dxf>
      <font>
        <color rgb="FF0070C0"/>
      </font>
    </dxf>
    <dxf>
      <font>
        <color rgb="FFFF0000"/>
      </font>
    </dxf>
    <dxf>
      <font>
        <color rgb="FFFF0000"/>
      </font>
    </dxf>
    <dxf>
      <font>
        <color rgb="FF00B050"/>
      </font>
    </dxf>
    <dxf>
      <font>
        <color rgb="FF0070C0"/>
      </font>
    </dxf>
    <dxf>
      <font>
        <color rgb="FF0070C0"/>
      </font>
    </dxf>
    <dxf>
      <font>
        <color rgb="FFFF0000"/>
      </font>
    </dxf>
    <dxf>
      <font>
        <color rgb="FFFF0000"/>
      </font>
    </dxf>
    <dxf>
      <font>
        <color rgb="FF0070C0"/>
      </font>
    </dxf>
    <dxf>
      <font>
        <color rgb="FF00B05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B050"/>
      </font>
    </dxf>
    <dxf>
      <font>
        <color rgb="FFFF0000"/>
      </font>
    </dxf>
    <dxf>
      <font>
        <color rgb="FFFF0000"/>
      </font>
    </dxf>
    <dxf>
      <font>
        <color rgb="FF00B050"/>
      </font>
    </dxf>
    <dxf>
      <font>
        <color rgb="FF0070C0"/>
      </font>
    </dxf>
    <dxf>
      <font>
        <color rgb="FF0070C0"/>
      </font>
    </dxf>
    <dxf>
      <font>
        <color rgb="FFFF0000"/>
      </font>
    </dxf>
    <dxf>
      <font>
        <color rgb="FF00B050"/>
      </font>
    </dxf>
    <dxf>
      <font>
        <color rgb="FF0070C0"/>
      </font>
    </dxf>
    <dxf>
      <font>
        <color rgb="FF0070C0"/>
      </font>
    </dxf>
    <dxf>
      <font>
        <color rgb="FFFF0000"/>
      </font>
    </dxf>
    <dxf>
      <font>
        <color rgb="FF0070C0"/>
      </font>
    </dxf>
    <dxf>
      <font>
        <color rgb="FF0070C0"/>
      </font>
    </dxf>
    <dxf>
      <font>
        <color rgb="FF00B050"/>
      </font>
    </dxf>
    <dxf>
      <font>
        <color rgb="FFFF0000"/>
      </font>
    </dxf>
    <dxf>
      <font>
        <color rgb="FFFF0000"/>
      </font>
    </dxf>
    <dxf>
      <font>
        <color rgb="FFFF0000"/>
      </font>
    </dxf>
    <dxf>
      <font>
        <color rgb="FFFF0000"/>
      </font>
    </dxf>
    <dxf>
      <font>
        <color rgb="FF0070C0"/>
      </font>
    </dxf>
    <dxf>
      <font>
        <color rgb="FF0070C0"/>
      </font>
    </dxf>
    <dxf>
      <font>
        <color rgb="FF00B050"/>
      </font>
    </dxf>
    <dxf>
      <font>
        <color rgb="FF0070C0"/>
      </font>
    </dxf>
    <dxf>
      <font>
        <color rgb="FFFF0000"/>
      </font>
    </dxf>
    <dxf>
      <font>
        <color rgb="FFFF0000"/>
      </font>
    </dxf>
    <dxf>
      <font>
        <color rgb="FF0070C0"/>
      </font>
    </dxf>
    <dxf>
      <font>
        <color rgb="FF00B050"/>
      </font>
    </dxf>
    <dxf>
      <font>
        <color rgb="FFFF0000"/>
      </font>
    </dxf>
    <dxf>
      <font>
        <color rgb="FFFF0000"/>
      </font>
    </dxf>
    <dxf>
      <font>
        <color rgb="FF0070C0"/>
      </font>
    </dxf>
    <dxf>
      <font>
        <color rgb="FF00B050"/>
      </font>
    </dxf>
    <dxf>
      <font>
        <color rgb="FF0070C0"/>
      </font>
    </dxf>
    <dxf>
      <font>
        <color rgb="FF0070C0"/>
      </font>
    </dxf>
    <dxf>
      <font>
        <color rgb="FF00B050"/>
      </font>
    </dxf>
    <dxf>
      <font>
        <color rgb="FFFF0000"/>
      </font>
    </dxf>
    <dxf>
      <font>
        <color rgb="FFFF0000"/>
      </font>
    </dxf>
    <dxf>
      <font>
        <color rgb="FF0070C0"/>
      </font>
    </dxf>
    <dxf>
      <font>
        <color rgb="FFFF0000"/>
      </font>
    </dxf>
    <dxf>
      <font>
        <color rgb="FF0070C0"/>
      </font>
    </dxf>
    <dxf>
      <font>
        <color rgb="FF0070C0"/>
      </font>
    </dxf>
    <dxf>
      <font>
        <color rgb="FF00B050"/>
      </font>
    </dxf>
    <dxf>
      <font>
        <color rgb="FFFF0000"/>
      </font>
    </dxf>
    <dxf>
      <font>
        <color rgb="FF00B050"/>
      </font>
    </dxf>
    <dxf>
      <font>
        <color rgb="FF0070C0"/>
      </font>
    </dxf>
    <dxf>
      <font>
        <color rgb="FF0070C0"/>
      </font>
    </dxf>
    <dxf>
      <font>
        <color rgb="FFFF0000"/>
      </font>
    </dxf>
    <dxf>
      <font>
        <color rgb="FFFF0000"/>
      </font>
    </dxf>
    <dxf>
      <font>
        <color rgb="FF00B050"/>
      </font>
    </dxf>
    <dxf>
      <font>
        <color rgb="FF0070C0"/>
      </font>
    </dxf>
    <dxf>
      <font>
        <color rgb="FF0070C0"/>
      </font>
    </dxf>
    <dxf>
      <font>
        <color rgb="FFFF0000"/>
      </font>
    </dxf>
    <dxf>
      <font>
        <color rgb="FFFF0000"/>
      </font>
    </dxf>
    <dxf>
      <font>
        <color rgb="FF0070C0"/>
      </font>
    </dxf>
    <dxf>
      <font>
        <color rgb="FFFF0000"/>
      </font>
    </dxf>
    <dxf>
      <font>
        <color rgb="FFFF0000"/>
      </font>
    </dxf>
    <dxf>
      <font>
        <color rgb="FF00B050"/>
      </font>
    </dxf>
    <dxf>
      <font>
        <color rgb="FF0070C0"/>
      </font>
    </dxf>
    <dxf>
      <font>
        <color rgb="FFFF0000"/>
      </font>
    </dxf>
    <dxf>
      <font>
        <color rgb="FF00B050"/>
      </font>
    </dxf>
    <dxf>
      <font>
        <color rgb="FF0070C0"/>
      </font>
    </dxf>
    <dxf>
      <font>
        <color rgb="FF0070C0"/>
      </font>
    </dxf>
    <dxf>
      <font>
        <color rgb="FFFF0000"/>
      </font>
    </dxf>
    <dxf>
      <font>
        <color rgb="FFFF0000"/>
      </font>
    </dxf>
    <dxf>
      <font>
        <color rgb="FF00B050"/>
      </font>
    </dxf>
    <dxf>
      <font>
        <color rgb="FF0070C0"/>
      </font>
    </dxf>
    <dxf>
      <font>
        <color rgb="FF0070C0"/>
      </font>
    </dxf>
    <dxf>
      <font>
        <color rgb="FFFF0000"/>
      </font>
    </dxf>
    <dxf>
      <font>
        <color rgb="FF00B050"/>
      </font>
    </dxf>
    <dxf>
      <font>
        <color rgb="FFFF0000"/>
      </font>
    </dxf>
    <dxf>
      <font>
        <color rgb="FF0070C0"/>
      </font>
    </dxf>
    <dxf>
      <font>
        <color rgb="FFFF0000"/>
      </font>
    </dxf>
    <dxf>
      <font>
        <color rgb="FF0070C0"/>
      </font>
    </dxf>
    <dxf>
      <font>
        <color rgb="FFFF0000"/>
      </font>
    </dxf>
    <dxf>
      <font>
        <color rgb="FFFF0000"/>
      </font>
    </dxf>
    <dxf>
      <font>
        <color rgb="FFFF0000"/>
      </font>
    </dxf>
    <dxf>
      <font>
        <color rgb="FFFF0000"/>
      </font>
    </dxf>
    <dxf>
      <font>
        <color rgb="FF0070C0"/>
      </font>
    </dxf>
    <dxf>
      <font>
        <color rgb="FF0070C0"/>
      </font>
    </dxf>
    <dxf>
      <font>
        <color rgb="FFFF0000"/>
      </font>
    </dxf>
    <dxf>
      <font>
        <color rgb="FFFF0000"/>
      </font>
    </dxf>
    <dxf>
      <font>
        <color rgb="FF00B050"/>
      </font>
    </dxf>
    <dxf>
      <font>
        <color rgb="FF0070C0"/>
      </font>
    </dxf>
    <dxf>
      <font>
        <color rgb="FF0070C0"/>
      </font>
    </dxf>
    <dxf>
      <font>
        <color rgb="FF00B050"/>
      </font>
    </dxf>
    <dxf>
      <font>
        <color rgb="FFFF0000"/>
      </font>
    </dxf>
    <dxf>
      <font>
        <color rgb="FFFF0000"/>
      </font>
    </dxf>
    <dxf>
      <font>
        <color rgb="FF00B050"/>
      </font>
    </dxf>
    <dxf>
      <font>
        <color rgb="FF0070C0"/>
      </font>
    </dxf>
    <dxf>
      <font>
        <color rgb="FF0070C0"/>
      </font>
    </dxf>
    <dxf>
      <font>
        <color rgb="FF00B050"/>
      </font>
    </dxf>
    <dxf>
      <font>
        <color rgb="FFFF0000"/>
      </font>
    </dxf>
    <dxf>
      <font>
        <color rgb="FFFF0000"/>
      </font>
    </dxf>
    <dxf>
      <font>
        <color rgb="FF0070C0"/>
      </font>
    </dxf>
    <dxf>
      <font>
        <color rgb="FF0070C0"/>
      </font>
    </dxf>
    <dxf>
      <font>
        <color rgb="FF00B050"/>
      </font>
    </dxf>
    <dxf>
      <font>
        <color rgb="FFFF0000"/>
      </font>
    </dxf>
    <dxf>
      <font>
        <color rgb="FF00B05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B050"/>
      </font>
    </dxf>
    <dxf>
      <font>
        <color rgb="FF0070C0"/>
      </font>
    </dxf>
    <dxf>
      <font>
        <color rgb="FF0070C0"/>
      </font>
    </dxf>
    <dxf>
      <font>
        <color rgb="FF0070C0"/>
      </font>
    </dxf>
    <dxf>
      <font>
        <color rgb="FFFF0000"/>
      </font>
    </dxf>
    <dxf>
      <font>
        <color rgb="FFFF0000"/>
      </font>
    </dxf>
    <dxf>
      <font>
        <color rgb="FF00B050"/>
      </font>
    </dxf>
    <dxf>
      <font>
        <color rgb="FF0070C0"/>
      </font>
    </dxf>
    <dxf>
      <font>
        <color rgb="FF0070C0"/>
      </font>
    </dxf>
    <dxf>
      <font>
        <color rgb="FFFF0000"/>
      </font>
    </dxf>
    <dxf>
      <font>
        <color rgb="FFFF0000"/>
      </font>
    </dxf>
    <dxf>
      <font>
        <color rgb="FF00B050"/>
      </font>
    </dxf>
    <dxf>
      <font>
        <color rgb="FF0070C0"/>
      </font>
    </dxf>
    <dxf>
      <font>
        <color rgb="FF0070C0"/>
      </font>
    </dxf>
    <dxf>
      <font>
        <color rgb="FFFF0000"/>
      </font>
    </dxf>
    <dxf>
      <font>
        <color rgb="FFFF0000"/>
      </font>
    </dxf>
    <dxf>
      <font>
        <color rgb="FFFF0000"/>
      </font>
    </dxf>
    <dxf>
      <font>
        <color rgb="FF0070C0"/>
      </font>
    </dxf>
    <dxf>
      <font>
        <color rgb="FFFF0000"/>
      </font>
    </dxf>
    <dxf>
      <font>
        <color rgb="FFFF0000"/>
      </font>
    </dxf>
    <dxf>
      <font>
        <color rgb="FFFF0000"/>
      </font>
    </dxf>
    <dxf>
      <font>
        <color rgb="FF00B050"/>
      </font>
    </dxf>
    <dxf>
      <font>
        <color rgb="FF0070C0"/>
      </font>
    </dxf>
    <dxf>
      <font>
        <color rgb="FF0070C0"/>
      </font>
    </dxf>
    <dxf>
      <font>
        <color rgb="FFFF0000"/>
      </font>
    </dxf>
    <dxf>
      <font>
        <color rgb="FFFF0000"/>
      </font>
    </dxf>
    <dxf>
      <font>
        <color rgb="FFFF0000"/>
      </font>
    </dxf>
    <dxf>
      <font>
        <color rgb="FF00B050"/>
      </font>
    </dxf>
    <dxf>
      <font>
        <color rgb="FF0070C0"/>
      </font>
    </dxf>
    <dxf>
      <font>
        <color rgb="FF0070C0"/>
      </font>
    </dxf>
    <dxf>
      <font>
        <color rgb="FF0070C0"/>
      </font>
    </dxf>
    <dxf>
      <font>
        <color rgb="FFFF0000"/>
      </font>
    </dxf>
    <dxf>
      <font>
        <color rgb="FF00B050"/>
      </font>
    </dxf>
    <dxf>
      <font>
        <color rgb="FF0070C0"/>
      </font>
    </dxf>
    <dxf>
      <font>
        <color rgb="FF0070C0"/>
      </font>
    </dxf>
    <dxf>
      <font>
        <color rgb="FFFF0000"/>
      </font>
    </dxf>
    <dxf>
      <font>
        <color rgb="FF00B050"/>
      </font>
    </dxf>
    <dxf>
      <font>
        <color rgb="FF0070C0"/>
      </font>
    </dxf>
    <dxf>
      <font>
        <color rgb="FF0070C0"/>
      </font>
    </dxf>
    <dxf>
      <font>
        <color rgb="FFFF0000"/>
      </font>
    </dxf>
    <dxf>
      <font>
        <color rgb="FFFF0000"/>
      </font>
    </dxf>
    <dxf>
      <font>
        <color rgb="FF00B050"/>
      </font>
    </dxf>
    <dxf>
      <font>
        <color rgb="FF0070C0"/>
      </font>
    </dxf>
    <dxf>
      <font>
        <color rgb="FFFF0000"/>
      </font>
    </dxf>
    <dxf>
      <font>
        <color rgb="FFFF0000"/>
      </font>
    </dxf>
    <dxf>
      <font>
        <color rgb="FF0070C0"/>
      </font>
    </dxf>
    <dxf>
      <font>
        <color rgb="FF00B050"/>
      </font>
    </dxf>
    <dxf>
      <font>
        <color rgb="FFFF0000"/>
      </font>
    </dxf>
    <dxf>
      <font>
        <color rgb="FF00B050"/>
      </font>
    </dxf>
    <dxf>
      <font>
        <color rgb="FF0070C0"/>
      </font>
    </dxf>
    <dxf>
      <font>
        <color rgb="FF0070C0"/>
      </font>
    </dxf>
    <dxf>
      <font>
        <color rgb="FFFF0000"/>
      </font>
    </dxf>
    <dxf>
      <font>
        <color rgb="FF00B050"/>
      </font>
    </dxf>
    <dxf>
      <font>
        <color rgb="FF0070C0"/>
      </font>
    </dxf>
    <dxf>
      <font>
        <color rgb="FF0070C0"/>
      </font>
    </dxf>
    <dxf>
      <font>
        <color rgb="FFFF0000"/>
      </font>
    </dxf>
    <dxf>
      <font>
        <color rgb="FFFF0000"/>
      </font>
    </dxf>
    <dxf>
      <font>
        <color rgb="FF00B050"/>
      </font>
    </dxf>
    <dxf>
      <font>
        <color rgb="FF0070C0"/>
      </font>
    </dxf>
    <dxf>
      <font>
        <color rgb="FFFF0000"/>
      </font>
    </dxf>
    <dxf>
      <font>
        <color rgb="FFFF0000"/>
      </font>
    </dxf>
    <dxf>
      <font>
        <color rgb="FFFF0000"/>
      </font>
    </dxf>
    <dxf>
      <font>
        <color rgb="FF0070C0"/>
      </font>
    </dxf>
    <dxf>
      <font>
        <color rgb="FFFF0000"/>
      </font>
    </dxf>
    <dxf>
      <font>
        <color rgb="FFFF0000"/>
      </font>
    </dxf>
    <dxf>
      <font>
        <color rgb="FF00B050"/>
      </font>
    </dxf>
    <dxf>
      <font>
        <color rgb="FF0070C0"/>
      </font>
    </dxf>
    <dxf>
      <font>
        <color rgb="FF00B050"/>
      </font>
    </dxf>
    <dxf>
      <font>
        <color rgb="FF0070C0"/>
      </font>
    </dxf>
    <dxf>
      <font>
        <color rgb="FF0070C0"/>
      </font>
    </dxf>
    <dxf>
      <font>
        <color rgb="FFFF0000"/>
      </font>
    </dxf>
    <dxf>
      <font>
        <color rgb="FFFF0000"/>
      </font>
    </dxf>
    <dxf>
      <font>
        <color rgb="FF0070C0"/>
      </font>
    </dxf>
    <dxf>
      <font>
        <color rgb="FF00B050"/>
      </font>
    </dxf>
    <dxf>
      <font>
        <color rgb="FF00B050"/>
      </font>
    </dxf>
    <dxf>
      <font>
        <color rgb="FF0070C0"/>
      </font>
    </dxf>
    <dxf>
      <font>
        <color rgb="FFFF0000"/>
      </font>
    </dxf>
    <dxf>
      <font>
        <color rgb="FFFF0000"/>
      </font>
    </dxf>
    <dxf>
      <font>
        <color rgb="FFFF0000"/>
      </font>
    </dxf>
    <dxf>
      <font>
        <color rgb="FFFF000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FF0000"/>
      </font>
    </dxf>
    <dxf>
      <font>
        <color rgb="FF00B050"/>
      </font>
    </dxf>
    <dxf>
      <font>
        <color rgb="FFFF0000"/>
      </font>
    </dxf>
    <dxf>
      <font>
        <color rgb="FFFF0000"/>
      </font>
    </dxf>
    <dxf>
      <font>
        <color rgb="FFFF0000"/>
      </font>
    </dxf>
    <dxf>
      <font>
        <color rgb="FF0070C0"/>
      </font>
    </dxf>
    <dxf>
      <font>
        <color rgb="FF0070C0"/>
      </font>
    </dxf>
    <dxf>
      <font>
        <color rgb="FF0070C0"/>
      </font>
    </dxf>
    <dxf>
      <font>
        <color rgb="FF00B050"/>
      </font>
    </dxf>
    <dxf>
      <font>
        <color rgb="FF00B050"/>
      </font>
    </dxf>
    <dxf>
      <font>
        <color rgb="FFFF0000"/>
      </font>
    </dxf>
    <dxf>
      <font>
        <color rgb="FFFF0000"/>
      </font>
    </dxf>
    <dxf>
      <font>
        <color rgb="FF0070C0"/>
      </font>
    </dxf>
    <dxf>
      <font>
        <color rgb="FF00B050"/>
      </font>
    </dxf>
    <dxf>
      <font>
        <color rgb="FF0070C0"/>
      </font>
    </dxf>
    <dxf>
      <font>
        <color rgb="FFFF0000"/>
      </font>
    </dxf>
    <dxf>
      <font>
        <color rgb="FFFF0000"/>
      </font>
    </dxf>
    <dxf>
      <font>
        <color rgb="FF0070C0"/>
      </font>
    </dxf>
    <dxf>
      <font>
        <color rgb="FF00B050"/>
      </font>
    </dxf>
    <dxf>
      <font>
        <color rgb="FF0070C0"/>
      </font>
    </dxf>
    <dxf>
      <font>
        <color rgb="FFFF0000"/>
      </font>
    </dxf>
    <dxf>
      <font>
        <color rgb="FFFF0000"/>
      </font>
    </dxf>
    <dxf>
      <font>
        <color rgb="FF0070C0"/>
      </font>
    </dxf>
    <dxf>
      <font>
        <color rgb="FFFF0000"/>
      </font>
    </dxf>
    <dxf>
      <font>
        <color rgb="FFFF0000"/>
      </font>
    </dxf>
    <dxf>
      <font>
        <color rgb="FF0070C0"/>
      </font>
    </dxf>
    <dxf>
      <font>
        <color rgb="FF0070C0"/>
      </font>
    </dxf>
    <dxf>
      <font>
        <color rgb="FF00B050"/>
      </font>
    </dxf>
    <dxf>
      <font>
        <color rgb="FFFF0000"/>
      </font>
    </dxf>
    <dxf>
      <font>
        <color rgb="FFFF0000"/>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FF0000"/>
      </font>
    </dxf>
    <dxf>
      <font>
        <color rgb="FFFF0000"/>
      </font>
    </dxf>
    <dxf>
      <font>
        <color rgb="FFFF0000"/>
      </font>
    </dxf>
    <dxf>
      <font>
        <color rgb="FF0070C0"/>
      </font>
    </dxf>
    <dxf>
      <font>
        <color rgb="FF0070C0"/>
      </font>
    </dxf>
    <dxf>
      <font>
        <color rgb="FF0070C0"/>
      </font>
    </dxf>
    <dxf>
      <font>
        <color rgb="FF00B050"/>
      </font>
    </dxf>
    <dxf>
      <font>
        <color rgb="FFFF0000"/>
      </font>
    </dxf>
    <dxf>
      <font>
        <color rgb="FFFF0000"/>
      </font>
    </dxf>
    <dxf>
      <font>
        <color rgb="FF0070C0"/>
      </font>
    </dxf>
    <dxf>
      <font>
        <color rgb="FF0070C0"/>
      </font>
    </dxf>
    <dxf>
      <font>
        <color rgb="FF00B050"/>
      </font>
    </dxf>
    <dxf>
      <font>
        <color rgb="FFFF0000"/>
      </font>
    </dxf>
    <dxf>
      <font>
        <color rgb="FFFF0000"/>
      </font>
    </dxf>
    <dxf>
      <font>
        <color rgb="FF0070C0"/>
      </font>
    </dxf>
    <dxf>
      <font>
        <color rgb="FF00B050"/>
      </font>
    </dxf>
    <dxf>
      <font>
        <color rgb="FFFF0000"/>
      </font>
    </dxf>
    <dxf>
      <font>
        <color rgb="FF0070C0"/>
      </font>
    </dxf>
    <dxf>
      <font>
        <color rgb="FFFF0000"/>
      </font>
    </dxf>
    <dxf>
      <font>
        <color rgb="FFFF0000"/>
      </font>
    </dxf>
    <dxf>
      <font>
        <color rgb="FF0070C0"/>
      </font>
    </dxf>
    <dxf>
      <font>
        <color rgb="FF0070C0"/>
      </font>
    </dxf>
    <dxf>
      <font>
        <color rgb="FF00B050"/>
      </font>
    </dxf>
    <dxf>
      <font>
        <color rgb="FFFF0000"/>
      </font>
    </dxf>
    <dxf>
      <font>
        <color rgb="FF00B050"/>
      </font>
    </dxf>
    <dxf>
      <font>
        <color rgb="FFFF0000"/>
      </font>
    </dxf>
    <dxf>
      <font>
        <color rgb="FFFF0000"/>
      </font>
    </dxf>
    <dxf>
      <font>
        <color rgb="FF0070C0"/>
      </font>
    </dxf>
    <dxf>
      <font>
        <color rgb="FF0070C0"/>
      </font>
    </dxf>
    <dxf>
      <font>
        <color rgb="FF00B050"/>
      </font>
    </dxf>
    <dxf>
      <font>
        <color rgb="FFFF0000"/>
      </font>
    </dxf>
    <dxf>
      <font>
        <color rgb="FF00B050"/>
      </font>
    </dxf>
    <dxf>
      <font>
        <color rgb="FFFF0000"/>
      </font>
    </dxf>
    <dxf>
      <font>
        <color rgb="FFFF0000"/>
      </font>
    </dxf>
    <dxf>
      <font>
        <color rgb="FFFF0000"/>
      </font>
    </dxf>
    <dxf>
      <font>
        <color rgb="FFFF0000"/>
      </font>
    </dxf>
    <dxf>
      <font>
        <color rgb="FF0070C0"/>
      </font>
    </dxf>
    <dxf>
      <font>
        <color rgb="FF0070C0"/>
      </font>
    </dxf>
    <dxf>
      <font>
        <color rgb="FF00B050"/>
      </font>
    </dxf>
    <dxf>
      <font>
        <color rgb="FFFF0000"/>
      </font>
    </dxf>
    <dxf>
      <font>
        <color rgb="FFFF0000"/>
      </font>
    </dxf>
    <dxf>
      <font>
        <color rgb="FF0070C0"/>
      </font>
    </dxf>
    <dxf>
      <font>
        <color rgb="FF00B050"/>
      </font>
    </dxf>
    <dxf>
      <font>
        <color rgb="FF0070C0"/>
      </font>
    </dxf>
    <dxf>
      <font>
        <color rgb="FF3085C9"/>
      </font>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1" readingOrder="0"/>
    </dxf>
    <dxf>
      <font>
        <b val="0"/>
        <i val="0"/>
        <strike val="0"/>
        <condense val="0"/>
        <extend val="0"/>
        <outline val="0"/>
        <shadow val="0"/>
        <u val="none"/>
        <vertAlign val="baseline"/>
        <sz val="10"/>
        <color theme="1"/>
        <name val="Arial"/>
        <family val="2"/>
        <scheme val="none"/>
      </font>
      <alignment horizontal="left" vertical="center" textRotation="0" wrapText="1" indent="0" justifyLastLine="0" shrinkToFit="1" readingOrder="0"/>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left" vertical="center" textRotation="0" wrapText="1" indent="0" justifyLastLine="0" shrinkToFit="1"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10"/>
        <color theme="1"/>
        <name val="Arial"/>
        <family val="2"/>
        <scheme val="none"/>
      </font>
      <fill>
        <patternFill patternType="solid">
          <fgColor indexed="64"/>
          <bgColor theme="0"/>
        </patternFill>
      </fill>
      <alignment horizontal="left" vertical="center" textRotation="0" wrapText="1" indent="0" justifyLastLine="0" shrinkToFit="1"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left" vertical="center" textRotation="0" wrapText="1" indent="1" justifyLastLine="0" shrinkToFit="0" readingOrder="0"/>
    </dxf>
    <dxf>
      <font>
        <b val="0"/>
        <i val="0"/>
        <strike val="0"/>
        <condense val="0"/>
        <extend val="0"/>
        <outline val="0"/>
        <shadow val="0"/>
        <u val="none"/>
        <vertAlign val="baseline"/>
        <sz val="10"/>
        <color theme="1"/>
        <name val="Arial"/>
        <family val="2"/>
        <scheme val="none"/>
      </font>
      <alignment horizontal="left" vertical="center" textRotation="0" wrapText="1" indent="1" justifyLastLine="0" shrinkToFit="0" readingOrder="0"/>
    </dxf>
    <dxf>
      <font>
        <b val="0"/>
        <i val="0"/>
        <strike val="0"/>
        <condense val="0"/>
        <extend val="0"/>
        <outline val="0"/>
        <shadow val="0"/>
        <u val="none"/>
        <vertAlign val="baseline"/>
        <sz val="10"/>
        <color theme="3" tint="0.499984740745262"/>
        <name val="Arial"/>
        <family val="2"/>
        <scheme val="none"/>
      </font>
      <alignment horizontal="left" vertical="center" textRotation="0" wrapText="1" indent="2" justifyLastLine="0" shrinkToFit="0" readingOrder="0"/>
    </dxf>
    <dxf>
      <font>
        <b val="0"/>
        <i val="0"/>
        <strike val="0"/>
        <condense val="0"/>
        <extend val="0"/>
        <outline val="0"/>
        <shadow val="0"/>
        <u val="none"/>
        <vertAlign val="baseline"/>
        <sz val="10"/>
        <color theme="3" tint="0.499984740745262"/>
        <name val="Arial"/>
        <family val="2"/>
        <scheme val="none"/>
      </font>
      <alignment horizontal="left" vertical="center" textRotation="0" wrapText="1" relativeIndent="1" justifyLastLine="0" shrinkToFit="0" readingOrder="0"/>
    </dxf>
    <dxf>
      <font>
        <b val="0"/>
        <i val="0"/>
        <strike val="0"/>
        <condense val="0"/>
        <extend val="0"/>
        <outline val="0"/>
        <shadow val="0"/>
        <u val="none"/>
        <vertAlign val="baseline"/>
        <sz val="10"/>
        <color theme="3" tint="0.499984740745262"/>
        <name val="Arial"/>
        <family val="2"/>
        <scheme val="none"/>
      </font>
      <alignment horizontal="left" vertical="center" textRotation="0" wrapText="1" indent="3" justifyLastLine="0" shrinkToFit="0" readingOrder="0"/>
    </dxf>
    <dxf>
      <font>
        <b val="0"/>
        <i val="0"/>
        <strike val="0"/>
        <condense val="0"/>
        <extend val="0"/>
        <outline val="0"/>
        <shadow val="0"/>
        <u val="none"/>
        <vertAlign val="baseline"/>
        <sz val="10"/>
        <color theme="3" tint="0.499984740745262"/>
        <name val="Arial"/>
        <family val="2"/>
        <scheme val="none"/>
      </font>
      <alignment horizontal="left" vertical="center" textRotation="0" wrapText="1" relativeIndent="1" justifyLastLine="0" shrinkToFit="0" readingOrder="0"/>
    </dxf>
    <dxf>
      <font>
        <b/>
        <i val="0"/>
        <strike val="0"/>
        <condense val="0"/>
        <extend val="0"/>
        <outline val="0"/>
        <shadow val="0"/>
        <u val="none"/>
        <vertAlign val="baseline"/>
        <sz val="10"/>
        <color theme="1"/>
        <name val="Arial"/>
        <family val="2"/>
        <scheme val="none"/>
      </font>
      <alignment horizontal="left" vertical="center" textRotation="0" wrapText="1" indent="3" justifyLastLine="0" shrinkToFit="0" readingOrder="0"/>
    </dxf>
    <dxf>
      <font>
        <b val="0"/>
        <i val="0"/>
        <strike val="0"/>
        <condense val="0"/>
        <extend val="0"/>
        <outline val="0"/>
        <shadow val="0"/>
        <u val="none"/>
        <vertAlign val="baseline"/>
        <sz val="10"/>
        <color theme="1"/>
        <name val="Arial"/>
        <family val="2"/>
        <scheme val="none"/>
      </font>
      <alignment horizontal="left" vertical="center" textRotation="0" wrapText="1" indent="1" justifyLastLine="0" shrinkToFit="0" readingOrder="0"/>
    </dxf>
    <dxf>
      <font>
        <b/>
        <i val="0"/>
        <strike val="0"/>
        <condense val="0"/>
        <extend val="0"/>
        <outline val="0"/>
        <shadow val="0"/>
        <u val="none"/>
        <vertAlign val="baseline"/>
        <sz val="10"/>
        <color theme="1"/>
        <name val="Arial"/>
        <family val="2"/>
        <scheme val="none"/>
      </font>
      <alignment horizontal="left" vertical="center" textRotation="0" wrapText="1" indent="3" justifyLastLine="0" shrinkToFit="0" readingOrder="0"/>
    </dxf>
    <dxf>
      <font>
        <b/>
        <i val="0"/>
        <strike val="0"/>
        <condense val="0"/>
        <extend val="0"/>
        <outline val="0"/>
        <shadow val="0"/>
        <u val="none"/>
        <vertAlign val="baseline"/>
        <sz val="10"/>
        <color theme="1"/>
        <name val="Arial"/>
        <family val="2"/>
        <scheme val="none"/>
      </font>
      <alignment horizontal="left" vertical="center" textRotation="0" wrapText="1" relativeIndent="1"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0"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dxf>
    <dxf>
      <font>
        <strike val="0"/>
        <outline val="0"/>
        <shadow val="0"/>
        <u val="none"/>
        <vertAlign val="baseline"/>
        <sz val="1"/>
        <color auto="1"/>
        <name val="Arial"/>
        <family val="2"/>
        <scheme val="none"/>
      </font>
    </dxf>
  </dxfs>
  <tableStyles count="0" defaultTableStyle="TableStyleMedium2" defaultPivotStyle="PivotStyleLight16"/>
  <colors>
    <mruColors>
      <color rgb="FF808080"/>
      <color rgb="FFFFCCCC"/>
      <color rgb="FF538234"/>
      <color rgb="FF006699"/>
      <color rgb="FFFED865"/>
      <color rgb="FF3085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B680C90-9498-C043-AB0E-8D452E9F6F82}" name="Tabelle13" displayName="Tabelle13" ref="A3:K81" totalsRowCount="1" headerRowDxfId="323">
  <autoFilter ref="A3:K80" xr:uid="{20482968-95C9-2642-8149-FBE9E1AE42B4}"/>
  <tableColumns count="11">
    <tableColumn id="19" xr3:uid="{2B706717-2427-0345-881F-202C8E3F232F}" name="Spalte132" dataDxfId="322" totalsRowDxfId="321"/>
    <tableColumn id="23" xr3:uid="{0CCC22AE-0633-4746-842B-B7BC015AA80B}" name="Spalte1322" dataDxfId="320" totalsRowDxfId="319"/>
    <tableColumn id="14" xr3:uid="{3B3C566E-7109-044C-9407-334B7C0B45A6}" name="Spalte14" dataDxfId="318" totalsRowDxfId="317"/>
    <tableColumn id="2" xr3:uid="{2D823D14-E166-184F-82A6-90B187983B46}" name="Spalte2" dataDxfId="316" totalsRowDxfId="315"/>
    <tableColumn id="3" xr3:uid="{4EB05535-A9C2-F041-8BD2-CF0E91E86848}" name="Spalte3" dataDxfId="314" totalsRowDxfId="313"/>
    <tableColumn id="4" xr3:uid="{DB0DD88E-D500-FC4C-B074-EDCF0C0D75B6}" name="Spalte4" dataDxfId="312" totalsRowDxfId="311"/>
    <tableColumn id="15" xr3:uid="{0865B914-18C3-494A-B108-24664C64E4C2}" name="Spalte42" dataDxfId="310" totalsRowDxfId="309"/>
    <tableColumn id="18" xr3:uid="{760F2606-D83B-EA4F-A2B9-F9EB107E58A8}" name="Spalte5" dataDxfId="308" totalsRowDxfId="307"/>
    <tableColumn id="21" xr3:uid="{6348758A-9AC6-024D-9B07-23A1DC1B4A32}" name="Spalte52" dataDxfId="306" totalsRowDxfId="305"/>
    <tableColumn id="7" xr3:uid="{48CED90C-3D4F-4A47-8246-FBD3AB2F9FD9}" name="Spalte5223" dataDxfId="304" totalsRowDxfId="303"/>
    <tableColumn id="6" xr3:uid="{2472637A-819B-9846-A74D-1681FBAD1DD2}" name="Spalte52222" dataDxfId="302" totalsRowDxfId="301"/>
  </tableColumns>
  <tableStyleInfo name="TableStyleMedium1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F15FF-767F-174E-AB75-E09D56F4008F}">
  <sheetPr>
    <tabColor theme="1"/>
  </sheetPr>
  <dimension ref="A1:L81"/>
  <sheetViews>
    <sheetView showGridLines="0" tabSelected="1" zoomScale="70" zoomScaleNormal="70" workbookViewId="0">
      <pane ySplit="3" topLeftCell="A33" activePane="bottomLeft" state="frozen"/>
      <selection pane="bottomLeft" activeCell="E36" sqref="E36"/>
    </sheetView>
  </sheetViews>
  <sheetFormatPr baseColWidth="10" defaultColWidth="11" defaultRowHeight="16" outlineLevelRow="1" x14ac:dyDescent="0.4"/>
  <cols>
    <col min="1" max="1" width="8.08203125" style="11" customWidth="1"/>
    <col min="2" max="2" width="9.33203125" style="11" customWidth="1"/>
    <col min="3" max="3" width="5.83203125" customWidth="1"/>
    <col min="4" max="4" width="26" style="12" customWidth="1"/>
    <col min="5" max="5" width="136.33203125" customWidth="1"/>
    <col min="6" max="6" width="17.83203125" style="8" customWidth="1"/>
    <col min="7" max="7" width="18" style="8" customWidth="1"/>
    <col min="8" max="8" width="45.9140625" customWidth="1"/>
    <col min="9" max="9" width="13.58203125" customWidth="1"/>
    <col min="10" max="10" width="2.25" style="53" customWidth="1"/>
    <col min="11" max="11" width="46.5" style="47" customWidth="1"/>
    <col min="12" max="12" width="2.25" style="53" customWidth="1"/>
  </cols>
  <sheetData>
    <row r="1" spans="1:12" s="52" customFormat="1" ht="36" customHeight="1" x14ac:dyDescent="0.4">
      <c r="A1" s="56" t="s">
        <v>167</v>
      </c>
      <c r="B1" s="49"/>
      <c r="C1" s="50"/>
      <c r="D1" s="49"/>
      <c r="E1" s="50"/>
      <c r="F1" s="50"/>
      <c r="G1" s="50"/>
      <c r="H1" s="50"/>
      <c r="I1" s="50"/>
      <c r="J1" s="50"/>
      <c r="K1" s="51"/>
      <c r="L1" s="50"/>
    </row>
    <row r="2" spans="1:12" x14ac:dyDescent="0.4">
      <c r="A2" s="13" t="s">
        <v>0</v>
      </c>
      <c r="B2" s="13" t="s">
        <v>1</v>
      </c>
      <c r="C2" s="48" t="s">
        <v>2</v>
      </c>
      <c r="D2" s="14" t="s">
        <v>3</v>
      </c>
      <c r="E2" s="15" t="s">
        <v>4</v>
      </c>
      <c r="F2" s="14" t="s">
        <v>5</v>
      </c>
      <c r="G2" s="14" t="s">
        <v>6</v>
      </c>
      <c r="H2" s="14" t="s">
        <v>7</v>
      </c>
      <c r="I2" s="14" t="s">
        <v>8</v>
      </c>
      <c r="K2" s="57" t="s">
        <v>9</v>
      </c>
    </row>
    <row r="3" spans="1:12" x14ac:dyDescent="0.4">
      <c r="A3" s="34" t="s">
        <v>10</v>
      </c>
      <c r="B3" s="34" t="s">
        <v>11</v>
      </c>
      <c r="C3" s="35" t="s">
        <v>12</v>
      </c>
      <c r="D3" s="36" t="s">
        <v>13</v>
      </c>
      <c r="E3" s="37" t="s">
        <v>14</v>
      </c>
      <c r="F3" s="36" t="s">
        <v>15</v>
      </c>
      <c r="G3" s="36" t="s">
        <v>16</v>
      </c>
      <c r="H3" s="37" t="s">
        <v>17</v>
      </c>
      <c r="I3" s="37" t="s">
        <v>18</v>
      </c>
      <c r="J3" s="53" t="s">
        <v>19</v>
      </c>
      <c r="K3" s="55" t="s">
        <v>20</v>
      </c>
    </row>
    <row r="4" spans="1:12" ht="30" customHeight="1" x14ac:dyDescent="0.4">
      <c r="A4" s="16" t="s">
        <v>21</v>
      </c>
      <c r="B4" s="16"/>
      <c r="C4" s="16"/>
      <c r="D4" s="16"/>
      <c r="E4" s="16"/>
      <c r="F4" s="16"/>
      <c r="G4" s="16"/>
      <c r="H4" s="16"/>
      <c r="I4" s="28"/>
      <c r="J4" s="54"/>
      <c r="K4" s="44"/>
      <c r="L4" s="54"/>
    </row>
    <row r="5" spans="1:12" ht="50" outlineLevel="1" x14ac:dyDescent="0.4">
      <c r="A5" s="10" t="s">
        <v>22</v>
      </c>
      <c r="B5" s="10"/>
      <c r="C5" s="60">
        <v>1</v>
      </c>
      <c r="D5" s="2" t="s">
        <v>23</v>
      </c>
      <c r="E5" s="58" t="s">
        <v>24</v>
      </c>
      <c r="F5" s="58" t="s">
        <v>25</v>
      </c>
      <c r="G5" s="9"/>
      <c r="H5" s="58"/>
      <c r="I5" s="58"/>
      <c r="J5" s="54"/>
      <c r="K5" s="61"/>
      <c r="L5" s="54"/>
    </row>
    <row r="6" spans="1:12" ht="37.5" outlineLevel="1" x14ac:dyDescent="0.4">
      <c r="A6" s="10" t="s">
        <v>22</v>
      </c>
      <c r="B6" s="10"/>
      <c r="C6" s="60">
        <v>2</v>
      </c>
      <c r="D6" s="2" t="s">
        <v>26</v>
      </c>
      <c r="E6" s="58" t="s">
        <v>27</v>
      </c>
      <c r="F6" s="58" t="s">
        <v>25</v>
      </c>
      <c r="G6" s="9"/>
      <c r="H6" s="58"/>
      <c r="I6" s="58"/>
      <c r="J6" s="54"/>
      <c r="K6" s="61"/>
      <c r="L6" s="54"/>
    </row>
    <row r="7" spans="1:12" ht="30" customHeight="1" x14ac:dyDescent="0.4">
      <c r="A7" s="16" t="s">
        <v>28</v>
      </c>
      <c r="B7" s="16"/>
      <c r="C7" s="16"/>
      <c r="D7" s="16"/>
      <c r="E7" s="16"/>
      <c r="F7" s="16"/>
      <c r="G7" s="16"/>
      <c r="H7" s="16"/>
      <c r="I7" s="63">
        <f>SUM(I8:I74)</f>
        <v>1470</v>
      </c>
      <c r="K7" s="44"/>
    </row>
    <row r="8" spans="1:12" ht="30" customHeight="1" x14ac:dyDescent="0.4">
      <c r="A8" s="1" t="s">
        <v>29</v>
      </c>
      <c r="B8" s="1"/>
      <c r="C8" s="17"/>
      <c r="D8" s="17"/>
      <c r="E8" s="17"/>
      <c r="F8" s="17"/>
      <c r="G8" s="17"/>
      <c r="H8" s="17"/>
      <c r="I8" s="29"/>
      <c r="K8" s="45"/>
    </row>
    <row r="9" spans="1:12" ht="63" outlineLevel="1" x14ac:dyDescent="0.4">
      <c r="A9" s="10" t="s">
        <v>30</v>
      </c>
      <c r="B9" s="10"/>
      <c r="C9" s="60">
        <f>C6+1</f>
        <v>3</v>
      </c>
      <c r="D9" s="2" t="s">
        <v>31</v>
      </c>
      <c r="E9" s="58" t="s">
        <v>32</v>
      </c>
      <c r="F9" s="68" t="s">
        <v>33</v>
      </c>
      <c r="G9" s="33" t="s">
        <v>34</v>
      </c>
      <c r="H9" s="58" t="s">
        <v>35</v>
      </c>
      <c r="I9" s="58"/>
      <c r="J9" s="54"/>
      <c r="K9" s="61"/>
      <c r="L9" s="54"/>
    </row>
    <row r="10" spans="1:12" ht="25.5" outlineLevel="1" x14ac:dyDescent="0.4">
      <c r="A10" s="10" t="s">
        <v>30</v>
      </c>
      <c r="B10" s="10"/>
      <c r="C10" s="60">
        <f t="shared" ref="C10:C16" si="0">C9+1</f>
        <v>4</v>
      </c>
      <c r="D10" s="2" t="s">
        <v>36</v>
      </c>
      <c r="E10" s="58" t="s">
        <v>37</v>
      </c>
      <c r="F10" s="58" t="s">
        <v>38</v>
      </c>
      <c r="G10" s="33" t="s">
        <v>39</v>
      </c>
      <c r="H10" s="58" t="s">
        <v>40</v>
      </c>
      <c r="I10" s="58"/>
      <c r="J10" s="54"/>
      <c r="K10" s="61"/>
      <c r="L10" s="54"/>
    </row>
    <row r="11" spans="1:12" ht="25" outlineLevel="1" x14ac:dyDescent="0.4">
      <c r="A11" s="10" t="s">
        <v>30</v>
      </c>
      <c r="B11" s="10"/>
      <c r="C11" s="60">
        <f t="shared" si="0"/>
        <v>5</v>
      </c>
      <c r="D11" s="2" t="s">
        <v>41</v>
      </c>
      <c r="E11" s="58" t="s">
        <v>42</v>
      </c>
      <c r="F11" s="58" t="s">
        <v>38</v>
      </c>
      <c r="G11" s="33" t="s">
        <v>39</v>
      </c>
      <c r="H11" s="58" t="s">
        <v>40</v>
      </c>
      <c r="I11" s="58"/>
      <c r="J11" s="54"/>
      <c r="K11" s="61"/>
      <c r="L11" s="54"/>
    </row>
    <row r="12" spans="1:12" ht="26" outlineLevel="1" x14ac:dyDescent="0.4">
      <c r="A12" s="10" t="s">
        <v>30</v>
      </c>
      <c r="B12" s="10"/>
      <c r="C12" s="60">
        <f>C11+1</f>
        <v>6</v>
      </c>
      <c r="D12" s="2" t="s">
        <v>43</v>
      </c>
      <c r="E12" s="58" t="s">
        <v>44</v>
      </c>
      <c r="F12" s="58" t="s">
        <v>45</v>
      </c>
      <c r="G12" s="33" t="s">
        <v>39</v>
      </c>
      <c r="H12" s="58" t="s">
        <v>40</v>
      </c>
      <c r="I12" s="58"/>
      <c r="J12" s="54"/>
      <c r="K12" s="61"/>
      <c r="L12" s="54"/>
    </row>
    <row r="13" spans="1:12" ht="50" outlineLevel="1" x14ac:dyDescent="0.4">
      <c r="A13" s="10" t="s">
        <v>30</v>
      </c>
      <c r="B13" s="10"/>
      <c r="C13" s="60">
        <f t="shared" si="0"/>
        <v>7</v>
      </c>
      <c r="D13" s="2" t="s">
        <v>46</v>
      </c>
      <c r="E13" s="69" t="s">
        <v>47</v>
      </c>
      <c r="F13" s="68" t="s">
        <v>33</v>
      </c>
      <c r="G13" s="33" t="s">
        <v>34</v>
      </c>
      <c r="H13" s="58" t="s">
        <v>48</v>
      </c>
      <c r="I13" s="58"/>
      <c r="J13" s="54"/>
      <c r="K13" s="61"/>
      <c r="L13" s="54"/>
    </row>
    <row r="14" spans="1:12" ht="25" outlineLevel="1" x14ac:dyDescent="0.4">
      <c r="A14" s="10" t="s">
        <v>30</v>
      </c>
      <c r="B14" s="10"/>
      <c r="C14" s="60">
        <f t="shared" si="0"/>
        <v>8</v>
      </c>
      <c r="D14" s="2" t="s">
        <v>49</v>
      </c>
      <c r="E14" s="58" t="s">
        <v>50</v>
      </c>
      <c r="F14" s="58" t="s">
        <v>38</v>
      </c>
      <c r="G14" s="33" t="s">
        <v>39</v>
      </c>
      <c r="H14" s="58" t="s">
        <v>40</v>
      </c>
      <c r="I14" s="58"/>
      <c r="J14" s="54"/>
      <c r="K14" s="61"/>
      <c r="L14" s="54"/>
    </row>
    <row r="15" spans="1:12" ht="25.5" outlineLevel="1" x14ac:dyDescent="0.4">
      <c r="A15" s="10" t="s">
        <v>30</v>
      </c>
      <c r="B15" s="10"/>
      <c r="C15" s="60">
        <f t="shared" si="0"/>
        <v>9</v>
      </c>
      <c r="D15" s="2" t="s">
        <v>51</v>
      </c>
      <c r="E15" s="58" t="s">
        <v>52</v>
      </c>
      <c r="F15" s="58" t="s">
        <v>45</v>
      </c>
      <c r="G15" s="33" t="s">
        <v>39</v>
      </c>
      <c r="H15" s="58" t="s">
        <v>40</v>
      </c>
      <c r="I15" s="10"/>
      <c r="J15" s="54"/>
      <c r="K15" s="61"/>
      <c r="L15" s="54"/>
    </row>
    <row r="16" spans="1:12" ht="39" outlineLevel="1" x14ac:dyDescent="0.4">
      <c r="A16" s="10" t="s">
        <v>30</v>
      </c>
      <c r="B16" s="10"/>
      <c r="C16" s="60">
        <f t="shared" si="0"/>
        <v>10</v>
      </c>
      <c r="D16" s="2" t="s">
        <v>53</v>
      </c>
      <c r="E16" s="58" t="s">
        <v>54</v>
      </c>
      <c r="F16" s="58" t="s">
        <v>45</v>
      </c>
      <c r="G16" s="33" t="s">
        <v>39</v>
      </c>
      <c r="H16" s="58" t="s">
        <v>40</v>
      </c>
      <c r="I16" s="10"/>
      <c r="J16" s="54"/>
      <c r="K16" s="61"/>
      <c r="L16" s="54"/>
    </row>
    <row r="17" spans="1:12" ht="30" customHeight="1" x14ac:dyDescent="0.4">
      <c r="A17" s="1" t="s">
        <v>55</v>
      </c>
      <c r="B17" s="1"/>
      <c r="C17" s="17"/>
      <c r="D17" s="17"/>
      <c r="E17" s="17"/>
      <c r="F17" s="17"/>
      <c r="G17" s="38"/>
      <c r="H17" s="29"/>
      <c r="I17" s="41"/>
      <c r="J17" s="54"/>
      <c r="K17" s="45"/>
      <c r="L17" s="54"/>
    </row>
    <row r="18" spans="1:12" ht="25" outlineLevel="1" x14ac:dyDescent="0.4">
      <c r="A18" s="10" t="s">
        <v>56</v>
      </c>
      <c r="B18" s="10"/>
      <c r="C18" s="60">
        <f>+C16+1</f>
        <v>11</v>
      </c>
      <c r="D18" s="2" t="s">
        <v>57</v>
      </c>
      <c r="E18" s="58" t="s">
        <v>168</v>
      </c>
      <c r="F18" s="58" t="s">
        <v>45</v>
      </c>
      <c r="G18" s="33" t="s">
        <v>39</v>
      </c>
      <c r="H18" s="58" t="s">
        <v>40</v>
      </c>
      <c r="I18" s="10"/>
      <c r="J18" s="54"/>
      <c r="K18" s="61"/>
      <c r="L18" s="54"/>
    </row>
    <row r="19" spans="1:12" ht="65" outlineLevel="1" x14ac:dyDescent="0.4">
      <c r="A19" s="10" t="s">
        <v>56</v>
      </c>
      <c r="B19" s="10"/>
      <c r="C19" s="60">
        <f>+C18+1</f>
        <v>12</v>
      </c>
      <c r="D19" s="2" t="s">
        <v>58</v>
      </c>
      <c r="E19" s="58" t="s">
        <v>59</v>
      </c>
      <c r="F19" s="32" t="s">
        <v>74</v>
      </c>
      <c r="G19" s="33" t="s">
        <v>75</v>
      </c>
      <c r="H19" s="58" t="s">
        <v>149</v>
      </c>
      <c r="I19" s="10">
        <v>20</v>
      </c>
      <c r="J19" s="54"/>
      <c r="K19" s="61"/>
      <c r="L19" s="54"/>
    </row>
    <row r="20" spans="1:12" ht="76.5" outlineLevel="1" x14ac:dyDescent="0.4">
      <c r="A20" s="10" t="s">
        <v>56</v>
      </c>
      <c r="B20" s="10"/>
      <c r="C20" s="60">
        <f>+C19+1</f>
        <v>13</v>
      </c>
      <c r="D20" s="2" t="s">
        <v>60</v>
      </c>
      <c r="E20" s="58" t="s">
        <v>61</v>
      </c>
      <c r="F20" s="58" t="s">
        <v>45</v>
      </c>
      <c r="G20" s="33" t="s">
        <v>39</v>
      </c>
      <c r="H20" s="58" t="s">
        <v>40</v>
      </c>
      <c r="I20" s="10"/>
      <c r="J20" s="54"/>
      <c r="K20" s="61"/>
      <c r="L20" s="54"/>
    </row>
    <row r="21" spans="1:12" ht="30" customHeight="1" x14ac:dyDescent="0.4">
      <c r="A21" s="1" t="s">
        <v>62</v>
      </c>
      <c r="B21" s="1"/>
      <c r="C21" s="17"/>
      <c r="D21" s="17"/>
      <c r="E21" s="17"/>
      <c r="F21" s="17"/>
      <c r="G21" s="38"/>
      <c r="H21" s="29"/>
      <c r="I21" s="41"/>
      <c r="J21" s="54"/>
      <c r="K21" s="45"/>
      <c r="L21" s="54"/>
    </row>
    <row r="22" spans="1:12" ht="30" customHeight="1" x14ac:dyDescent="0.4">
      <c r="A22" s="18" t="s">
        <v>63</v>
      </c>
      <c r="B22" s="18"/>
      <c r="C22" s="19"/>
      <c r="D22" s="19"/>
      <c r="E22" s="19"/>
      <c r="F22" s="19"/>
      <c r="G22" s="39"/>
      <c r="H22" s="30"/>
      <c r="I22" s="40"/>
      <c r="J22" s="54"/>
      <c r="K22" s="46"/>
      <c r="L22" s="54"/>
    </row>
    <row r="23" spans="1:12" ht="26" outlineLevel="1" x14ac:dyDescent="0.4">
      <c r="A23" s="10" t="s">
        <v>64</v>
      </c>
      <c r="B23" s="10"/>
      <c r="C23" s="60">
        <f>+C20+1</f>
        <v>14</v>
      </c>
      <c r="D23" s="2" t="s">
        <v>65</v>
      </c>
      <c r="E23" s="58" t="s">
        <v>66</v>
      </c>
      <c r="F23" s="58" t="s">
        <v>45</v>
      </c>
      <c r="G23" s="33" t="s">
        <v>39</v>
      </c>
      <c r="H23" s="58" t="s">
        <v>40</v>
      </c>
      <c r="I23" s="58"/>
      <c r="J23" s="54"/>
      <c r="K23" s="61"/>
      <c r="L23" s="54"/>
    </row>
    <row r="24" spans="1:12" ht="26" outlineLevel="1" x14ac:dyDescent="0.4">
      <c r="A24" s="10" t="s">
        <v>64</v>
      </c>
      <c r="B24" s="10"/>
      <c r="C24" s="60">
        <f t="shared" ref="C24:C30" si="1">C23+1</f>
        <v>15</v>
      </c>
      <c r="D24" s="2" t="s">
        <v>67</v>
      </c>
      <c r="E24" s="58" t="s">
        <v>68</v>
      </c>
      <c r="F24" s="58" t="s">
        <v>45</v>
      </c>
      <c r="G24" s="33" t="s">
        <v>39</v>
      </c>
      <c r="H24" s="58" t="s">
        <v>40</v>
      </c>
      <c r="I24" s="58"/>
      <c r="J24" s="54"/>
      <c r="K24" s="61"/>
      <c r="L24" s="54"/>
    </row>
    <row r="25" spans="1:12" ht="26" outlineLevel="1" x14ac:dyDescent="0.4">
      <c r="A25" s="10" t="s">
        <v>64</v>
      </c>
      <c r="B25" s="10"/>
      <c r="C25" s="60">
        <f t="shared" si="1"/>
        <v>16</v>
      </c>
      <c r="D25" s="2" t="s">
        <v>69</v>
      </c>
      <c r="E25" s="58" t="s">
        <v>70</v>
      </c>
      <c r="F25" s="58" t="s">
        <v>45</v>
      </c>
      <c r="G25" s="33" t="s">
        <v>39</v>
      </c>
      <c r="H25" s="58" t="s">
        <v>40</v>
      </c>
      <c r="I25" s="10"/>
      <c r="J25" s="54"/>
      <c r="K25" s="61"/>
      <c r="L25" s="54"/>
    </row>
    <row r="26" spans="1:12" ht="30.75" customHeight="1" outlineLevel="1" x14ac:dyDescent="0.4">
      <c r="A26" s="10" t="s">
        <v>64</v>
      </c>
      <c r="B26" s="10"/>
      <c r="C26" s="60">
        <f t="shared" si="1"/>
        <v>17</v>
      </c>
      <c r="D26" s="2" t="s">
        <v>71</v>
      </c>
      <c r="E26" s="58" t="s">
        <v>72</v>
      </c>
      <c r="F26" s="58" t="s">
        <v>38</v>
      </c>
      <c r="G26" s="33" t="s">
        <v>39</v>
      </c>
      <c r="H26" s="58" t="s">
        <v>40</v>
      </c>
      <c r="I26" s="10"/>
      <c r="J26" s="54"/>
      <c r="K26" s="61"/>
      <c r="L26" s="54"/>
    </row>
    <row r="27" spans="1:12" ht="26" outlineLevel="1" x14ac:dyDescent="0.4">
      <c r="A27" s="10" t="s">
        <v>64</v>
      </c>
      <c r="B27" s="10"/>
      <c r="C27" s="60">
        <f t="shared" si="1"/>
        <v>18</v>
      </c>
      <c r="D27" s="2" t="s">
        <v>73</v>
      </c>
      <c r="E27" s="33" t="s">
        <v>146</v>
      </c>
      <c r="F27" s="58" t="s">
        <v>45</v>
      </c>
      <c r="G27" s="33" t="s">
        <v>39</v>
      </c>
      <c r="H27" s="58" t="s">
        <v>40</v>
      </c>
      <c r="I27" s="58"/>
      <c r="J27" s="54"/>
      <c r="K27" s="61"/>
      <c r="L27" s="54"/>
    </row>
    <row r="28" spans="1:12" ht="52" outlineLevel="1" x14ac:dyDescent="0.4">
      <c r="A28" s="10" t="s">
        <v>64</v>
      </c>
      <c r="B28" s="10"/>
      <c r="C28" s="60">
        <f t="shared" si="1"/>
        <v>19</v>
      </c>
      <c r="D28" s="2" t="s">
        <v>169</v>
      </c>
      <c r="E28" s="58" t="s">
        <v>170</v>
      </c>
      <c r="F28" s="32" t="s">
        <v>74</v>
      </c>
      <c r="G28" s="33" t="s">
        <v>75</v>
      </c>
      <c r="H28" s="58" t="s">
        <v>76</v>
      </c>
      <c r="I28" s="10">
        <v>80</v>
      </c>
      <c r="J28" s="54"/>
      <c r="K28" s="61"/>
      <c r="L28" s="54"/>
    </row>
    <row r="29" spans="1:12" ht="65" outlineLevel="1" x14ac:dyDescent="0.4">
      <c r="A29" s="10" t="s">
        <v>64</v>
      </c>
      <c r="B29" s="10"/>
      <c r="C29" s="60">
        <f t="shared" si="1"/>
        <v>20</v>
      </c>
      <c r="D29" s="2" t="s">
        <v>77</v>
      </c>
      <c r="E29" s="58" t="s">
        <v>171</v>
      </c>
      <c r="F29" s="32" t="s">
        <v>74</v>
      </c>
      <c r="G29" s="33" t="s">
        <v>75</v>
      </c>
      <c r="H29" s="58" t="s">
        <v>165</v>
      </c>
      <c r="I29" s="10">
        <v>50</v>
      </c>
      <c r="J29" s="54"/>
      <c r="K29" s="61"/>
      <c r="L29" s="54"/>
    </row>
    <row r="30" spans="1:12" ht="65" outlineLevel="1" x14ac:dyDescent="0.4">
      <c r="A30" s="10" t="s">
        <v>64</v>
      </c>
      <c r="B30" s="10"/>
      <c r="C30" s="60">
        <f t="shared" si="1"/>
        <v>21</v>
      </c>
      <c r="D30" s="2" t="s">
        <v>78</v>
      </c>
      <c r="E30" s="58" t="s">
        <v>172</v>
      </c>
      <c r="F30" s="32" t="s">
        <v>74</v>
      </c>
      <c r="G30" s="33" t="s">
        <v>75</v>
      </c>
      <c r="H30" s="58" t="s">
        <v>166</v>
      </c>
      <c r="I30" s="10">
        <v>30</v>
      </c>
      <c r="J30" s="54"/>
      <c r="K30" s="61"/>
      <c r="L30" s="54"/>
    </row>
    <row r="31" spans="1:12" ht="30" customHeight="1" x14ac:dyDescent="0.4">
      <c r="A31" s="18" t="s">
        <v>173</v>
      </c>
      <c r="B31" s="18"/>
      <c r="C31" s="19"/>
      <c r="D31" s="19"/>
      <c r="E31" s="19"/>
      <c r="F31" s="19"/>
      <c r="G31" s="39"/>
      <c r="H31" s="30"/>
      <c r="I31" s="40"/>
      <c r="J31" s="54"/>
      <c r="K31" s="46"/>
      <c r="L31" s="54"/>
    </row>
    <row r="32" spans="1:12" ht="65" outlineLevel="1" x14ac:dyDescent="0.4">
      <c r="A32" s="10" t="s">
        <v>79</v>
      </c>
      <c r="B32" s="20" t="s">
        <v>80</v>
      </c>
      <c r="C32" s="60">
        <f>C30+1</f>
        <v>22</v>
      </c>
      <c r="D32" s="2" t="s">
        <v>174</v>
      </c>
      <c r="E32" s="58" t="s">
        <v>175</v>
      </c>
      <c r="F32" s="32" t="s">
        <v>74</v>
      </c>
      <c r="G32" s="33" t="s">
        <v>75</v>
      </c>
      <c r="H32" s="58" t="s">
        <v>176</v>
      </c>
      <c r="I32" s="31">
        <v>10</v>
      </c>
      <c r="J32" s="54"/>
      <c r="K32" s="61"/>
      <c r="L32" s="54"/>
    </row>
    <row r="33" spans="1:12" ht="100" outlineLevel="1" x14ac:dyDescent="0.4">
      <c r="A33" s="10" t="s">
        <v>79</v>
      </c>
      <c r="B33" s="20" t="s">
        <v>80</v>
      </c>
      <c r="C33" s="60">
        <f t="shared" ref="C33:C67" si="2">+C32+1</f>
        <v>23</v>
      </c>
      <c r="D33" s="2" t="s">
        <v>82</v>
      </c>
      <c r="E33" s="58" t="s">
        <v>177</v>
      </c>
      <c r="F33" s="32" t="s">
        <v>74</v>
      </c>
      <c r="G33" s="33" t="s">
        <v>34</v>
      </c>
      <c r="H33" s="58" t="s">
        <v>83</v>
      </c>
      <c r="I33" s="31">
        <v>10</v>
      </c>
      <c r="J33" s="54"/>
      <c r="K33" s="61"/>
      <c r="L33" s="54"/>
    </row>
    <row r="34" spans="1:12" ht="65" outlineLevel="1" x14ac:dyDescent="0.4">
      <c r="A34" s="10" t="s">
        <v>79</v>
      </c>
      <c r="B34" s="21" t="s">
        <v>84</v>
      </c>
      <c r="C34" s="60">
        <f t="shared" si="2"/>
        <v>24</v>
      </c>
      <c r="D34" s="2" t="s">
        <v>178</v>
      </c>
      <c r="E34" s="58" t="s">
        <v>179</v>
      </c>
      <c r="F34" s="32" t="s">
        <v>74</v>
      </c>
      <c r="G34" s="33" t="s">
        <v>75</v>
      </c>
      <c r="H34" s="58" t="s">
        <v>180</v>
      </c>
      <c r="I34" s="10">
        <v>50</v>
      </c>
      <c r="J34" s="54"/>
      <c r="K34" s="61"/>
      <c r="L34" s="54"/>
    </row>
    <row r="35" spans="1:12" ht="100" outlineLevel="1" x14ac:dyDescent="0.4">
      <c r="A35" s="10" t="s">
        <v>79</v>
      </c>
      <c r="B35" s="21" t="s">
        <v>84</v>
      </c>
      <c r="C35" s="60">
        <f t="shared" si="2"/>
        <v>25</v>
      </c>
      <c r="D35" s="2" t="s">
        <v>85</v>
      </c>
      <c r="E35" s="58" t="s">
        <v>181</v>
      </c>
      <c r="F35" s="32" t="s">
        <v>74</v>
      </c>
      <c r="G35" s="33" t="s">
        <v>34</v>
      </c>
      <c r="H35" s="58" t="s">
        <v>86</v>
      </c>
      <c r="I35" s="10">
        <v>50</v>
      </c>
      <c r="J35" s="54"/>
      <c r="K35" s="61"/>
      <c r="L35" s="54"/>
    </row>
    <row r="36" spans="1:12" ht="65" outlineLevel="1" x14ac:dyDescent="0.4">
      <c r="A36" s="10" t="s">
        <v>79</v>
      </c>
      <c r="B36" s="22" t="s">
        <v>87</v>
      </c>
      <c r="C36" s="60">
        <f t="shared" si="2"/>
        <v>26</v>
      </c>
      <c r="D36" s="2" t="s">
        <v>182</v>
      </c>
      <c r="E36" s="58" t="s">
        <v>183</v>
      </c>
      <c r="F36" s="32" t="s">
        <v>74</v>
      </c>
      <c r="G36" s="33" t="s">
        <v>75</v>
      </c>
      <c r="H36" s="58" t="s">
        <v>184</v>
      </c>
      <c r="I36" s="10">
        <v>40</v>
      </c>
      <c r="J36" s="54"/>
      <c r="K36" s="61"/>
      <c r="L36" s="54"/>
    </row>
    <row r="37" spans="1:12" ht="87.5" outlineLevel="1" x14ac:dyDescent="0.4">
      <c r="A37" s="10" t="s">
        <v>79</v>
      </c>
      <c r="B37" s="22" t="s">
        <v>87</v>
      </c>
      <c r="C37" s="60">
        <f t="shared" si="2"/>
        <v>27</v>
      </c>
      <c r="D37" s="2" t="s">
        <v>88</v>
      </c>
      <c r="E37" s="58" t="s">
        <v>185</v>
      </c>
      <c r="F37" s="32" t="s">
        <v>74</v>
      </c>
      <c r="G37" s="33" t="s">
        <v>34</v>
      </c>
      <c r="H37" s="58" t="s">
        <v>89</v>
      </c>
      <c r="I37" s="10">
        <v>40</v>
      </c>
      <c r="J37" s="54"/>
      <c r="K37" s="61"/>
      <c r="L37" s="54"/>
    </row>
    <row r="38" spans="1:12" ht="65" outlineLevel="1" x14ac:dyDescent="0.4">
      <c r="A38" s="10" t="s">
        <v>79</v>
      </c>
      <c r="B38" s="23" t="s">
        <v>90</v>
      </c>
      <c r="C38" s="60">
        <f t="shared" si="2"/>
        <v>28</v>
      </c>
      <c r="D38" s="2" t="s">
        <v>186</v>
      </c>
      <c r="E38" s="58" t="s">
        <v>187</v>
      </c>
      <c r="F38" s="32" t="s">
        <v>74</v>
      </c>
      <c r="G38" s="33" t="s">
        <v>75</v>
      </c>
      <c r="H38" s="58" t="s">
        <v>188</v>
      </c>
      <c r="I38" s="10">
        <v>30</v>
      </c>
      <c r="J38" s="54"/>
      <c r="K38" s="61"/>
      <c r="L38" s="54"/>
    </row>
    <row r="39" spans="1:12" ht="100" outlineLevel="1" x14ac:dyDescent="0.4">
      <c r="A39" s="10" t="s">
        <v>79</v>
      </c>
      <c r="B39" s="23" t="s">
        <v>90</v>
      </c>
      <c r="C39" s="60">
        <f t="shared" si="2"/>
        <v>29</v>
      </c>
      <c r="D39" s="2" t="s">
        <v>91</v>
      </c>
      <c r="E39" s="58" t="s">
        <v>189</v>
      </c>
      <c r="F39" s="32" t="s">
        <v>74</v>
      </c>
      <c r="G39" s="33" t="s">
        <v>34</v>
      </c>
      <c r="H39" s="58" t="s">
        <v>92</v>
      </c>
      <c r="I39" s="10">
        <v>30</v>
      </c>
      <c r="J39" s="54"/>
      <c r="K39" s="61"/>
      <c r="L39" s="54"/>
    </row>
    <row r="40" spans="1:12" ht="65" outlineLevel="1" x14ac:dyDescent="0.4">
      <c r="A40" s="10" t="s">
        <v>79</v>
      </c>
      <c r="B40" s="23" t="s">
        <v>93</v>
      </c>
      <c r="C40" s="60">
        <f t="shared" si="2"/>
        <v>30</v>
      </c>
      <c r="D40" s="2" t="s">
        <v>190</v>
      </c>
      <c r="E40" s="58" t="s">
        <v>191</v>
      </c>
      <c r="F40" s="32" t="s">
        <v>74</v>
      </c>
      <c r="G40" s="33" t="s">
        <v>75</v>
      </c>
      <c r="H40" s="58" t="s">
        <v>192</v>
      </c>
      <c r="I40" s="10">
        <v>20</v>
      </c>
      <c r="J40" s="54"/>
      <c r="K40" s="61"/>
      <c r="L40" s="54"/>
    </row>
    <row r="41" spans="1:12" ht="100" outlineLevel="1" x14ac:dyDescent="0.4">
      <c r="A41" s="10" t="s">
        <v>79</v>
      </c>
      <c r="B41" s="23" t="s">
        <v>93</v>
      </c>
      <c r="C41" s="60">
        <f t="shared" si="2"/>
        <v>31</v>
      </c>
      <c r="D41" s="2" t="s">
        <v>94</v>
      </c>
      <c r="E41" s="58" t="s">
        <v>193</v>
      </c>
      <c r="F41" s="32" t="s">
        <v>74</v>
      </c>
      <c r="G41" s="33" t="s">
        <v>34</v>
      </c>
      <c r="H41" s="58" t="s">
        <v>95</v>
      </c>
      <c r="I41" s="10">
        <v>20</v>
      </c>
      <c r="J41" s="54"/>
      <c r="K41" s="61"/>
      <c r="L41" s="54"/>
    </row>
    <row r="42" spans="1:12" ht="65" outlineLevel="1" x14ac:dyDescent="0.4">
      <c r="A42" s="10" t="s">
        <v>79</v>
      </c>
      <c r="B42" s="23" t="s">
        <v>96</v>
      </c>
      <c r="C42" s="60">
        <f t="shared" si="2"/>
        <v>32</v>
      </c>
      <c r="D42" s="2" t="s">
        <v>194</v>
      </c>
      <c r="E42" s="58" t="s">
        <v>195</v>
      </c>
      <c r="F42" s="32" t="s">
        <v>74</v>
      </c>
      <c r="G42" s="33" t="s">
        <v>75</v>
      </c>
      <c r="H42" s="58" t="s">
        <v>188</v>
      </c>
      <c r="I42" s="10">
        <v>30</v>
      </c>
      <c r="J42" s="54"/>
      <c r="K42" s="61"/>
      <c r="L42" s="54"/>
    </row>
    <row r="43" spans="1:12" ht="100" outlineLevel="1" x14ac:dyDescent="0.4">
      <c r="A43" s="10" t="s">
        <v>79</v>
      </c>
      <c r="B43" s="23" t="s">
        <v>96</v>
      </c>
      <c r="C43" s="60">
        <f t="shared" si="2"/>
        <v>33</v>
      </c>
      <c r="D43" s="2" t="s">
        <v>97</v>
      </c>
      <c r="E43" s="58" t="s">
        <v>196</v>
      </c>
      <c r="F43" s="32" t="s">
        <v>74</v>
      </c>
      <c r="G43" s="33" t="s">
        <v>34</v>
      </c>
      <c r="H43" s="58" t="s">
        <v>92</v>
      </c>
      <c r="I43" s="10">
        <v>30</v>
      </c>
      <c r="J43" s="54"/>
      <c r="K43" s="61"/>
      <c r="L43" s="54"/>
    </row>
    <row r="44" spans="1:12" ht="65" outlineLevel="1" x14ac:dyDescent="0.4">
      <c r="A44" s="10" t="s">
        <v>79</v>
      </c>
      <c r="B44" s="23" t="s">
        <v>98</v>
      </c>
      <c r="C44" s="60">
        <f t="shared" si="2"/>
        <v>34</v>
      </c>
      <c r="D44" s="2" t="s">
        <v>197</v>
      </c>
      <c r="E44" s="58" t="s">
        <v>198</v>
      </c>
      <c r="F44" s="32" t="s">
        <v>74</v>
      </c>
      <c r="G44" s="33" t="s">
        <v>75</v>
      </c>
      <c r="H44" s="58" t="s">
        <v>188</v>
      </c>
      <c r="I44" s="10">
        <v>30</v>
      </c>
      <c r="J44" s="54"/>
      <c r="K44" s="61"/>
      <c r="L44" s="54"/>
    </row>
    <row r="45" spans="1:12" ht="100" outlineLevel="1" x14ac:dyDescent="0.4">
      <c r="A45" s="10" t="s">
        <v>79</v>
      </c>
      <c r="B45" s="23" t="s">
        <v>98</v>
      </c>
      <c r="C45" s="60">
        <f t="shared" si="2"/>
        <v>35</v>
      </c>
      <c r="D45" s="2" t="s">
        <v>99</v>
      </c>
      <c r="E45" s="58" t="s">
        <v>199</v>
      </c>
      <c r="F45" s="32" t="s">
        <v>74</v>
      </c>
      <c r="G45" s="33" t="s">
        <v>34</v>
      </c>
      <c r="H45" s="58" t="s">
        <v>92</v>
      </c>
      <c r="I45" s="10">
        <v>30</v>
      </c>
      <c r="J45" s="54"/>
      <c r="K45" s="61"/>
      <c r="L45" s="54"/>
    </row>
    <row r="46" spans="1:12" ht="65" outlineLevel="1" x14ac:dyDescent="0.4">
      <c r="A46" s="10" t="s">
        <v>79</v>
      </c>
      <c r="B46" s="23" t="s">
        <v>100</v>
      </c>
      <c r="C46" s="60">
        <f t="shared" si="2"/>
        <v>36</v>
      </c>
      <c r="D46" s="2" t="s">
        <v>200</v>
      </c>
      <c r="E46" s="58" t="s">
        <v>201</v>
      </c>
      <c r="F46" s="32" t="s">
        <v>74</v>
      </c>
      <c r="G46" s="33" t="s">
        <v>75</v>
      </c>
      <c r="H46" s="58" t="s">
        <v>202</v>
      </c>
      <c r="I46" s="10">
        <v>20</v>
      </c>
      <c r="J46" s="54"/>
      <c r="K46" s="61"/>
      <c r="L46" s="54"/>
    </row>
    <row r="47" spans="1:12" ht="100" outlineLevel="1" x14ac:dyDescent="0.4">
      <c r="A47" s="10" t="s">
        <v>79</v>
      </c>
      <c r="B47" s="23" t="s">
        <v>100</v>
      </c>
      <c r="C47" s="60">
        <f t="shared" si="2"/>
        <v>37</v>
      </c>
      <c r="D47" s="2" t="s">
        <v>101</v>
      </c>
      <c r="E47" s="58" t="s">
        <v>203</v>
      </c>
      <c r="F47" s="32" t="s">
        <v>74</v>
      </c>
      <c r="G47" s="33" t="s">
        <v>34</v>
      </c>
      <c r="H47" s="58" t="s">
        <v>95</v>
      </c>
      <c r="I47" s="10">
        <v>20</v>
      </c>
      <c r="J47" s="54"/>
      <c r="K47" s="61"/>
      <c r="L47" s="54"/>
    </row>
    <row r="48" spans="1:12" ht="65" outlineLevel="1" x14ac:dyDescent="0.4">
      <c r="A48" s="10" t="s">
        <v>79</v>
      </c>
      <c r="B48" s="23" t="s">
        <v>102</v>
      </c>
      <c r="C48" s="60">
        <f t="shared" si="2"/>
        <v>38</v>
      </c>
      <c r="D48" s="2" t="s">
        <v>204</v>
      </c>
      <c r="E48" s="58" t="s">
        <v>205</v>
      </c>
      <c r="F48" s="32" t="s">
        <v>74</v>
      </c>
      <c r="G48" s="33" t="s">
        <v>75</v>
      </c>
      <c r="H48" s="58" t="s">
        <v>192</v>
      </c>
      <c r="I48" s="10">
        <v>20</v>
      </c>
      <c r="J48" s="54"/>
      <c r="K48" s="61"/>
      <c r="L48" s="54"/>
    </row>
    <row r="49" spans="1:12" ht="100" outlineLevel="1" x14ac:dyDescent="0.4">
      <c r="A49" s="10" t="s">
        <v>79</v>
      </c>
      <c r="B49" s="23" t="s">
        <v>102</v>
      </c>
      <c r="C49" s="60">
        <f t="shared" si="2"/>
        <v>39</v>
      </c>
      <c r="D49" s="2" t="s">
        <v>103</v>
      </c>
      <c r="E49" s="58" t="s">
        <v>206</v>
      </c>
      <c r="F49" s="32" t="s">
        <v>74</v>
      </c>
      <c r="G49" s="33" t="s">
        <v>34</v>
      </c>
      <c r="H49" s="58" t="s">
        <v>95</v>
      </c>
      <c r="I49" s="10">
        <v>20</v>
      </c>
      <c r="J49" s="54"/>
      <c r="K49" s="61"/>
      <c r="L49" s="54"/>
    </row>
    <row r="50" spans="1:12" ht="65" outlineLevel="1" x14ac:dyDescent="0.4">
      <c r="A50" s="10" t="s">
        <v>79</v>
      </c>
      <c r="B50" s="24" t="s">
        <v>104</v>
      </c>
      <c r="C50" s="60">
        <f>+C49+1</f>
        <v>40</v>
      </c>
      <c r="D50" s="2" t="s">
        <v>207</v>
      </c>
      <c r="E50" s="58" t="s">
        <v>208</v>
      </c>
      <c r="F50" s="32" t="s">
        <v>74</v>
      </c>
      <c r="G50" s="33" t="s">
        <v>75</v>
      </c>
      <c r="H50" s="58" t="s">
        <v>180</v>
      </c>
      <c r="I50" s="10">
        <v>50</v>
      </c>
      <c r="J50" s="54"/>
      <c r="K50" s="61"/>
      <c r="L50" s="54"/>
    </row>
    <row r="51" spans="1:12" ht="100" outlineLevel="1" x14ac:dyDescent="0.4">
      <c r="A51" s="10" t="s">
        <v>79</v>
      </c>
      <c r="B51" s="24" t="s">
        <v>104</v>
      </c>
      <c r="C51" s="60">
        <f t="shared" si="2"/>
        <v>41</v>
      </c>
      <c r="D51" s="2" t="s">
        <v>105</v>
      </c>
      <c r="E51" s="58" t="s">
        <v>209</v>
      </c>
      <c r="F51" s="32" t="s">
        <v>74</v>
      </c>
      <c r="G51" s="33" t="s">
        <v>34</v>
      </c>
      <c r="H51" s="58" t="s">
        <v>86</v>
      </c>
      <c r="I51" s="10">
        <v>50</v>
      </c>
      <c r="J51" s="54"/>
      <c r="K51" s="61"/>
      <c r="L51" s="54"/>
    </row>
    <row r="52" spans="1:12" ht="65" outlineLevel="1" x14ac:dyDescent="0.4">
      <c r="A52" s="10" t="s">
        <v>79</v>
      </c>
      <c r="B52" s="24" t="s">
        <v>104</v>
      </c>
      <c r="C52" s="60">
        <f t="shared" si="2"/>
        <v>42</v>
      </c>
      <c r="D52" s="2" t="s">
        <v>210</v>
      </c>
      <c r="E52" s="58" t="s">
        <v>211</v>
      </c>
      <c r="F52" s="32" t="s">
        <v>74</v>
      </c>
      <c r="G52" s="33" t="s">
        <v>75</v>
      </c>
      <c r="H52" s="58" t="s">
        <v>180</v>
      </c>
      <c r="I52" s="10">
        <v>50</v>
      </c>
      <c r="J52" s="54"/>
      <c r="K52" s="61"/>
      <c r="L52" s="54"/>
    </row>
    <row r="53" spans="1:12" ht="100" outlineLevel="1" x14ac:dyDescent="0.4">
      <c r="A53" s="10" t="s">
        <v>79</v>
      </c>
      <c r="B53" s="24" t="s">
        <v>104</v>
      </c>
      <c r="C53" s="60">
        <f t="shared" si="2"/>
        <v>43</v>
      </c>
      <c r="D53" s="2" t="s">
        <v>106</v>
      </c>
      <c r="E53" s="58" t="s">
        <v>212</v>
      </c>
      <c r="F53" s="32" t="s">
        <v>74</v>
      </c>
      <c r="G53" s="33" t="s">
        <v>34</v>
      </c>
      <c r="H53" s="58" t="s">
        <v>86</v>
      </c>
      <c r="I53" s="10">
        <v>50</v>
      </c>
      <c r="J53" s="54"/>
      <c r="K53" s="61"/>
      <c r="L53" s="54"/>
    </row>
    <row r="54" spans="1:12" ht="65" outlineLevel="1" x14ac:dyDescent="0.4">
      <c r="A54" s="10" t="s">
        <v>79</v>
      </c>
      <c r="B54" s="25" t="s">
        <v>107</v>
      </c>
      <c r="C54" s="60">
        <f t="shared" si="2"/>
        <v>44</v>
      </c>
      <c r="D54" s="2" t="s">
        <v>213</v>
      </c>
      <c r="E54" s="58" t="s">
        <v>214</v>
      </c>
      <c r="F54" s="32" t="s">
        <v>74</v>
      </c>
      <c r="G54" s="33" t="s">
        <v>75</v>
      </c>
      <c r="H54" s="58" t="s">
        <v>202</v>
      </c>
      <c r="I54" s="10">
        <v>20</v>
      </c>
      <c r="J54" s="54"/>
      <c r="K54" s="61"/>
      <c r="L54" s="54"/>
    </row>
    <row r="55" spans="1:12" ht="100" outlineLevel="1" x14ac:dyDescent="0.4">
      <c r="A55" s="10" t="s">
        <v>79</v>
      </c>
      <c r="B55" s="25" t="s">
        <v>107</v>
      </c>
      <c r="C55" s="60">
        <f t="shared" si="2"/>
        <v>45</v>
      </c>
      <c r="D55" s="2" t="s">
        <v>108</v>
      </c>
      <c r="E55" s="58" t="s">
        <v>215</v>
      </c>
      <c r="F55" s="32" t="s">
        <v>74</v>
      </c>
      <c r="G55" s="33" t="s">
        <v>34</v>
      </c>
      <c r="H55" s="58" t="s">
        <v>95</v>
      </c>
      <c r="I55" s="10">
        <v>20</v>
      </c>
      <c r="J55" s="54"/>
      <c r="K55" s="61"/>
      <c r="L55" s="54"/>
    </row>
    <row r="56" spans="1:12" ht="65" outlineLevel="1" x14ac:dyDescent="0.4">
      <c r="A56" s="10" t="s">
        <v>79</v>
      </c>
      <c r="B56" s="25" t="s">
        <v>147</v>
      </c>
      <c r="C56" s="60">
        <f t="shared" si="2"/>
        <v>46</v>
      </c>
      <c r="D56" s="2" t="s">
        <v>216</v>
      </c>
      <c r="E56" s="58" t="s">
        <v>217</v>
      </c>
      <c r="F56" s="32" t="s">
        <v>74</v>
      </c>
      <c r="G56" s="33" t="s">
        <v>75</v>
      </c>
      <c r="H56" s="58" t="s">
        <v>218</v>
      </c>
      <c r="I56" s="10">
        <v>80</v>
      </c>
      <c r="J56" s="54"/>
      <c r="K56" s="61"/>
      <c r="L56" s="54"/>
    </row>
    <row r="57" spans="1:12" ht="100" outlineLevel="1" x14ac:dyDescent="0.4">
      <c r="A57" s="10" t="s">
        <v>79</v>
      </c>
      <c r="B57" s="25" t="s">
        <v>147</v>
      </c>
      <c r="C57" s="60">
        <f t="shared" si="2"/>
        <v>47</v>
      </c>
      <c r="D57" s="2" t="s">
        <v>148</v>
      </c>
      <c r="E57" s="58" t="s">
        <v>219</v>
      </c>
      <c r="F57" s="32" t="s">
        <v>74</v>
      </c>
      <c r="G57" s="33" t="s">
        <v>34</v>
      </c>
      <c r="H57" s="43" t="s">
        <v>112</v>
      </c>
      <c r="I57" s="10">
        <v>80</v>
      </c>
      <c r="J57" s="54"/>
      <c r="K57" s="61"/>
      <c r="L57" s="54"/>
    </row>
    <row r="58" spans="1:12" ht="65" outlineLevel="1" x14ac:dyDescent="0.4">
      <c r="A58" s="10" t="s">
        <v>79</v>
      </c>
      <c r="B58" s="25" t="s">
        <v>109</v>
      </c>
      <c r="C58" s="60">
        <f t="shared" si="2"/>
        <v>48</v>
      </c>
      <c r="D58" s="2" t="s">
        <v>220</v>
      </c>
      <c r="E58" s="58" t="s">
        <v>221</v>
      </c>
      <c r="F58" s="32" t="s">
        <v>74</v>
      </c>
      <c r="G58" s="33" t="s">
        <v>75</v>
      </c>
      <c r="H58" s="58" t="s">
        <v>192</v>
      </c>
      <c r="I58" s="10">
        <v>20</v>
      </c>
      <c r="J58" s="54"/>
      <c r="K58" s="61"/>
      <c r="L58" s="54"/>
    </row>
    <row r="59" spans="1:12" ht="100" outlineLevel="1" x14ac:dyDescent="0.4">
      <c r="A59" s="10" t="s">
        <v>79</v>
      </c>
      <c r="B59" s="25" t="s">
        <v>109</v>
      </c>
      <c r="C59" s="60">
        <f t="shared" si="2"/>
        <v>49</v>
      </c>
      <c r="D59" s="2" t="s">
        <v>111</v>
      </c>
      <c r="E59" s="58" t="s">
        <v>222</v>
      </c>
      <c r="F59" s="32" t="s">
        <v>74</v>
      </c>
      <c r="G59" s="33" t="s">
        <v>34</v>
      </c>
      <c r="H59" s="58" t="s">
        <v>95</v>
      </c>
      <c r="I59" s="10">
        <v>20</v>
      </c>
      <c r="J59" s="54"/>
      <c r="K59" s="61"/>
      <c r="L59" s="54"/>
    </row>
    <row r="60" spans="1:12" ht="65" outlineLevel="1" x14ac:dyDescent="0.4">
      <c r="A60" s="10" t="s">
        <v>79</v>
      </c>
      <c r="B60" s="27" t="s">
        <v>113</v>
      </c>
      <c r="C60" s="60">
        <f t="shared" si="2"/>
        <v>50</v>
      </c>
      <c r="D60" s="2" t="s">
        <v>223</v>
      </c>
      <c r="E60" s="58" t="s">
        <v>224</v>
      </c>
      <c r="F60" s="32" t="s">
        <v>74</v>
      </c>
      <c r="G60" s="33" t="s">
        <v>75</v>
      </c>
      <c r="H60" s="58" t="s">
        <v>180</v>
      </c>
      <c r="I60" s="31">
        <v>50</v>
      </c>
      <c r="J60" s="54"/>
      <c r="K60" s="61"/>
      <c r="L60" s="54"/>
    </row>
    <row r="61" spans="1:12" ht="100" outlineLevel="1" x14ac:dyDescent="0.4">
      <c r="A61" s="10" t="s">
        <v>79</v>
      </c>
      <c r="B61" s="27" t="s">
        <v>113</v>
      </c>
      <c r="C61" s="60">
        <f t="shared" si="2"/>
        <v>51</v>
      </c>
      <c r="D61" s="2" t="s">
        <v>115</v>
      </c>
      <c r="E61" s="58" t="s">
        <v>225</v>
      </c>
      <c r="F61" s="32" t="s">
        <v>74</v>
      </c>
      <c r="G61" s="33" t="s">
        <v>34</v>
      </c>
      <c r="H61" s="58" t="s">
        <v>86</v>
      </c>
      <c r="I61" s="31">
        <v>50</v>
      </c>
      <c r="J61" s="54"/>
      <c r="K61" s="61"/>
      <c r="L61" s="54"/>
    </row>
    <row r="62" spans="1:12" ht="65" outlineLevel="1" x14ac:dyDescent="0.4">
      <c r="A62" s="10" t="s">
        <v>79</v>
      </c>
      <c r="B62" s="59" t="s">
        <v>116</v>
      </c>
      <c r="C62" s="60">
        <f t="shared" si="2"/>
        <v>52</v>
      </c>
      <c r="D62" s="2" t="s">
        <v>226</v>
      </c>
      <c r="E62" s="58" t="s">
        <v>227</v>
      </c>
      <c r="F62" s="32" t="s">
        <v>74</v>
      </c>
      <c r="G62" s="33" t="s">
        <v>75</v>
      </c>
      <c r="H62" s="58" t="s">
        <v>176</v>
      </c>
      <c r="I62" s="31">
        <v>10</v>
      </c>
      <c r="J62" s="54"/>
      <c r="K62" s="61"/>
      <c r="L62" s="54"/>
    </row>
    <row r="63" spans="1:12" ht="112.5" outlineLevel="1" x14ac:dyDescent="0.4">
      <c r="A63" s="10" t="s">
        <v>79</v>
      </c>
      <c r="B63" s="59" t="s">
        <v>116</v>
      </c>
      <c r="C63" s="60">
        <f t="shared" si="2"/>
        <v>53</v>
      </c>
      <c r="D63" s="2" t="s">
        <v>118</v>
      </c>
      <c r="E63" s="58" t="s">
        <v>228</v>
      </c>
      <c r="F63" s="32" t="s">
        <v>74</v>
      </c>
      <c r="G63" s="33" t="s">
        <v>34</v>
      </c>
      <c r="H63" s="58" t="s">
        <v>83</v>
      </c>
      <c r="I63" s="31">
        <v>10</v>
      </c>
      <c r="J63" s="54"/>
      <c r="K63" s="61"/>
      <c r="L63" s="54"/>
    </row>
    <row r="64" spans="1:12" ht="65" outlineLevel="1" x14ac:dyDescent="0.4">
      <c r="A64" s="10" t="s">
        <v>79</v>
      </c>
      <c r="B64" s="26" t="s">
        <v>119</v>
      </c>
      <c r="C64" s="60">
        <f t="shared" si="2"/>
        <v>54</v>
      </c>
      <c r="D64" s="2" t="s">
        <v>229</v>
      </c>
      <c r="E64" s="58" t="s">
        <v>230</v>
      </c>
      <c r="F64" s="32" t="s">
        <v>74</v>
      </c>
      <c r="G64" s="33" t="s">
        <v>75</v>
      </c>
      <c r="H64" s="58" t="s">
        <v>176</v>
      </c>
      <c r="I64" s="31">
        <v>10</v>
      </c>
      <c r="J64" s="54"/>
      <c r="K64" s="61"/>
      <c r="L64" s="54"/>
    </row>
    <row r="65" spans="1:12" ht="112.5" outlineLevel="1" x14ac:dyDescent="0.4">
      <c r="A65" s="10" t="s">
        <v>79</v>
      </c>
      <c r="B65" s="26" t="s">
        <v>119</v>
      </c>
      <c r="C65" s="60">
        <f t="shared" si="2"/>
        <v>55</v>
      </c>
      <c r="D65" s="2" t="s">
        <v>120</v>
      </c>
      <c r="E65" s="58" t="s">
        <v>231</v>
      </c>
      <c r="F65" s="32" t="s">
        <v>74</v>
      </c>
      <c r="G65" s="33" t="s">
        <v>34</v>
      </c>
      <c r="H65" s="58" t="s">
        <v>83</v>
      </c>
      <c r="I65" s="31">
        <v>10</v>
      </c>
      <c r="J65" s="54"/>
      <c r="K65" s="61"/>
      <c r="L65" s="54"/>
    </row>
    <row r="66" spans="1:12" ht="65" outlineLevel="1" x14ac:dyDescent="0.4">
      <c r="A66" s="10" t="s">
        <v>79</v>
      </c>
      <c r="B66" s="42" t="s">
        <v>121</v>
      </c>
      <c r="C66" s="60">
        <f t="shared" si="2"/>
        <v>56</v>
      </c>
      <c r="D66" s="2" t="s">
        <v>232</v>
      </c>
      <c r="E66" s="58" t="s">
        <v>233</v>
      </c>
      <c r="F66" s="32" t="s">
        <v>74</v>
      </c>
      <c r="G66" s="33" t="s">
        <v>75</v>
      </c>
      <c r="H66" s="58" t="s">
        <v>184</v>
      </c>
      <c r="I66" s="10">
        <v>40</v>
      </c>
      <c r="J66" s="54"/>
      <c r="K66" s="61"/>
      <c r="L66" s="54"/>
    </row>
    <row r="67" spans="1:12" ht="112.5" outlineLevel="1" x14ac:dyDescent="0.4">
      <c r="A67" s="10" t="s">
        <v>79</v>
      </c>
      <c r="B67" s="42" t="s">
        <v>121</v>
      </c>
      <c r="C67" s="60">
        <f t="shared" si="2"/>
        <v>57</v>
      </c>
      <c r="D67" s="2" t="s">
        <v>123</v>
      </c>
      <c r="E67" s="58" t="s">
        <v>234</v>
      </c>
      <c r="F67" s="32" t="s">
        <v>74</v>
      </c>
      <c r="G67" s="33" t="s">
        <v>34</v>
      </c>
      <c r="H67" s="58" t="s">
        <v>89</v>
      </c>
      <c r="I67" s="10">
        <v>40</v>
      </c>
      <c r="J67" s="54"/>
      <c r="K67" s="61"/>
      <c r="L67" s="54"/>
    </row>
    <row r="68" spans="1:12" ht="30" customHeight="1" x14ac:dyDescent="0.4">
      <c r="A68" s="18" t="s">
        <v>124</v>
      </c>
      <c r="B68" s="18"/>
      <c r="C68" s="19"/>
      <c r="D68" s="19"/>
      <c r="E68" s="19"/>
      <c r="F68" s="19"/>
      <c r="G68" s="39"/>
      <c r="H68" s="19"/>
      <c r="I68" s="40"/>
      <c r="J68" s="54"/>
      <c r="K68" s="46"/>
      <c r="L68" s="54"/>
    </row>
    <row r="69" spans="1:12" ht="82.5" customHeight="1" outlineLevel="1" x14ac:dyDescent="0.4">
      <c r="A69" s="10" t="s">
        <v>125</v>
      </c>
      <c r="B69" s="10"/>
      <c r="C69" s="60">
        <f>+C67+1</f>
        <v>58</v>
      </c>
      <c r="D69" s="2" t="s">
        <v>126</v>
      </c>
      <c r="E69" s="58" t="s">
        <v>141</v>
      </c>
      <c r="F69" s="58" t="s">
        <v>74</v>
      </c>
      <c r="G69" s="33" t="s">
        <v>39</v>
      </c>
      <c r="H69" s="58" t="s">
        <v>139</v>
      </c>
      <c r="I69" s="64">
        <v>50</v>
      </c>
      <c r="J69" s="54"/>
      <c r="K69" s="61"/>
      <c r="L69" s="54"/>
    </row>
    <row r="70" spans="1:12" ht="26" outlineLevel="1" x14ac:dyDescent="0.4">
      <c r="A70" s="10" t="s">
        <v>125</v>
      </c>
      <c r="B70" s="10"/>
      <c r="C70" s="60">
        <f>+C69+1</f>
        <v>59</v>
      </c>
      <c r="D70" s="2" t="s">
        <v>127</v>
      </c>
      <c r="E70" s="58" t="s">
        <v>128</v>
      </c>
      <c r="F70" s="58" t="s">
        <v>45</v>
      </c>
      <c r="G70" s="33" t="s">
        <v>39</v>
      </c>
      <c r="H70" s="58" t="s">
        <v>40</v>
      </c>
      <c r="I70" s="10"/>
      <c r="K70" s="62"/>
    </row>
    <row r="71" spans="1:12" ht="25" outlineLevel="1" x14ac:dyDescent="0.4">
      <c r="A71" s="10" t="s">
        <v>125</v>
      </c>
      <c r="B71" s="10"/>
      <c r="C71" s="60">
        <f t="shared" ref="C71:C80" si="3">+C70+1</f>
        <v>60</v>
      </c>
      <c r="D71" s="2" t="s">
        <v>129</v>
      </c>
      <c r="E71" s="58" t="s">
        <v>130</v>
      </c>
      <c r="F71" s="58" t="s">
        <v>45</v>
      </c>
      <c r="G71" s="33" t="s">
        <v>39</v>
      </c>
      <c r="H71" s="58" t="s">
        <v>40</v>
      </c>
      <c r="I71" s="10"/>
      <c r="K71" s="62"/>
    </row>
    <row r="72" spans="1:12" ht="190.9" customHeight="1" outlineLevel="1" x14ac:dyDescent="0.4">
      <c r="A72" s="10" t="s">
        <v>64</v>
      </c>
      <c r="B72" s="10"/>
      <c r="C72" s="60">
        <f t="shared" si="3"/>
        <v>61</v>
      </c>
      <c r="D72" s="2" t="s">
        <v>151</v>
      </c>
      <c r="E72" s="58" t="s">
        <v>164</v>
      </c>
      <c r="F72" s="32" t="s">
        <v>74</v>
      </c>
      <c r="G72" s="33" t="s">
        <v>39</v>
      </c>
      <c r="H72" s="58" t="s">
        <v>150</v>
      </c>
      <c r="I72" s="10">
        <v>80</v>
      </c>
      <c r="J72" s="54"/>
      <c r="K72" s="61"/>
      <c r="L72" s="54"/>
    </row>
    <row r="73" spans="1:12" ht="37.5" customHeight="1" outlineLevel="1" x14ac:dyDescent="0.4">
      <c r="A73" s="10" t="s">
        <v>125</v>
      </c>
      <c r="B73" s="10"/>
      <c r="C73" s="60">
        <f t="shared" si="3"/>
        <v>62</v>
      </c>
      <c r="D73" s="2" t="s">
        <v>131</v>
      </c>
      <c r="E73" s="58" t="s">
        <v>152</v>
      </c>
      <c r="F73" s="58" t="s">
        <v>45</v>
      </c>
      <c r="G73" s="33" t="s">
        <v>39</v>
      </c>
      <c r="H73" s="58" t="s">
        <v>40</v>
      </c>
      <c r="I73" s="10"/>
      <c r="K73" s="62"/>
    </row>
    <row r="74" spans="1:12" ht="64.5" outlineLevel="1" x14ac:dyDescent="0.4">
      <c r="A74" s="10" t="s">
        <v>125</v>
      </c>
      <c r="B74" s="10"/>
      <c r="C74" s="60">
        <f t="shared" si="3"/>
        <v>63</v>
      </c>
      <c r="D74" s="2" t="s">
        <v>143</v>
      </c>
      <c r="E74" s="58" t="s">
        <v>142</v>
      </c>
      <c r="F74" s="58" t="s">
        <v>45</v>
      </c>
      <c r="G74" s="33" t="s">
        <v>39</v>
      </c>
      <c r="H74" s="58" t="s">
        <v>40</v>
      </c>
      <c r="I74" s="10"/>
      <c r="K74" s="62"/>
    </row>
    <row r="75" spans="1:12" ht="337.15" customHeight="1" x14ac:dyDescent="0.4">
      <c r="A75" s="10" t="s">
        <v>125</v>
      </c>
      <c r="B75" s="10"/>
      <c r="C75" s="60">
        <f t="shared" si="3"/>
        <v>64</v>
      </c>
      <c r="D75" s="65" t="s">
        <v>140</v>
      </c>
      <c r="E75" s="58" t="s">
        <v>144</v>
      </c>
      <c r="F75" s="9" t="s">
        <v>45</v>
      </c>
      <c r="G75" s="33" t="s">
        <v>39</v>
      </c>
      <c r="H75" s="58" t="s">
        <v>40</v>
      </c>
      <c r="I75" s="10"/>
      <c r="J75" s="66"/>
      <c r="K75" s="62"/>
    </row>
    <row r="76" spans="1:12" ht="38" x14ac:dyDescent="0.4">
      <c r="A76" s="10" t="s">
        <v>125</v>
      </c>
      <c r="B76" s="10"/>
      <c r="C76" s="60">
        <f t="shared" si="3"/>
        <v>65</v>
      </c>
      <c r="D76" s="65" t="s">
        <v>154</v>
      </c>
      <c r="E76" s="73" t="s">
        <v>153</v>
      </c>
      <c r="F76" s="9" t="s">
        <v>45</v>
      </c>
      <c r="G76" s="33" t="s">
        <v>39</v>
      </c>
      <c r="H76" s="58" t="s">
        <v>40</v>
      </c>
      <c r="I76" s="10"/>
      <c r="J76" s="66"/>
      <c r="K76" s="62"/>
    </row>
    <row r="77" spans="1:12" ht="37.5" x14ac:dyDescent="0.4">
      <c r="A77" s="10" t="s">
        <v>125</v>
      </c>
      <c r="B77" s="10"/>
      <c r="C77" s="60">
        <f t="shared" si="3"/>
        <v>66</v>
      </c>
      <c r="D77" s="65" t="s">
        <v>155</v>
      </c>
      <c r="E77" s="73" t="s">
        <v>162</v>
      </c>
      <c r="F77" s="9" t="s">
        <v>74</v>
      </c>
      <c r="G77" s="33" t="s">
        <v>34</v>
      </c>
      <c r="H77" s="58" t="s">
        <v>163</v>
      </c>
      <c r="I77" s="10">
        <v>50</v>
      </c>
      <c r="J77" s="66"/>
      <c r="K77" s="61"/>
    </row>
    <row r="78" spans="1:12" ht="26" x14ac:dyDescent="0.4">
      <c r="A78" s="10" t="s">
        <v>125</v>
      </c>
      <c r="B78" s="10"/>
      <c r="C78" s="60">
        <f t="shared" si="3"/>
        <v>67</v>
      </c>
      <c r="D78" s="65" t="s">
        <v>157</v>
      </c>
      <c r="E78" s="73" t="s">
        <v>156</v>
      </c>
      <c r="F78" s="9" t="s">
        <v>45</v>
      </c>
      <c r="G78" s="33" t="s">
        <v>39</v>
      </c>
      <c r="H78" s="58" t="s">
        <v>40</v>
      </c>
      <c r="I78" s="10"/>
      <c r="J78" s="66"/>
      <c r="K78" s="62"/>
    </row>
    <row r="79" spans="1:12" ht="39" x14ac:dyDescent="0.4">
      <c r="A79" s="10" t="s">
        <v>145</v>
      </c>
      <c r="B79" s="10"/>
      <c r="C79" s="60">
        <f t="shared" si="3"/>
        <v>68</v>
      </c>
      <c r="D79" s="65" t="s">
        <v>158</v>
      </c>
      <c r="E79" s="58" t="s">
        <v>161</v>
      </c>
      <c r="F79" s="9" t="s">
        <v>45</v>
      </c>
      <c r="G79" s="33" t="s">
        <v>39</v>
      </c>
      <c r="H79" s="58" t="s">
        <v>40</v>
      </c>
      <c r="I79" s="10"/>
      <c r="J79" s="66"/>
      <c r="K79" s="62"/>
    </row>
    <row r="80" spans="1:12" ht="26" x14ac:dyDescent="0.4">
      <c r="A80" s="10" t="s">
        <v>145</v>
      </c>
      <c r="B80" s="10"/>
      <c r="C80" s="60">
        <f t="shared" si="3"/>
        <v>69</v>
      </c>
      <c r="D80" s="65" t="s">
        <v>159</v>
      </c>
      <c r="E80" s="73" t="s">
        <v>160</v>
      </c>
      <c r="F80" s="9" t="s">
        <v>45</v>
      </c>
      <c r="G80" s="33" t="s">
        <v>39</v>
      </c>
      <c r="H80" s="58" t="s">
        <v>40</v>
      </c>
      <c r="I80" s="10"/>
      <c r="J80" s="66"/>
      <c r="K80" s="62"/>
    </row>
    <row r="81" spans="1:11" x14ac:dyDescent="0.4">
      <c r="A81" s="10"/>
      <c r="B81" s="10"/>
      <c r="C81" s="70"/>
      <c r="D81" s="71"/>
      <c r="E81" s="71"/>
      <c r="F81" s="72"/>
      <c r="G81" s="9"/>
      <c r="H81" s="58"/>
      <c r="I81" s="10"/>
      <c r="J81" s="66"/>
      <c r="K81" s="67"/>
    </row>
  </sheetData>
  <sheetProtection algorithmName="SHA-512" hashValue="BbDvh6A2hrhzR02E5wdzh0orZspBX77ODbnbEHAqXEv7T7dNMTRnGQF5TOQEzp5ywj/TOngxqgPK04SxSkRmXQ==" saltValue="SpxIOaN7Ok96JweRWq4i3g==" spinCount="100000" sheet="1" formatColumns="0" formatRows="0" insertHyperlinks="0" autoFilter="0"/>
  <protectedRanges>
    <protectedRange sqref="K9:K16 K18:K20 K32:K67 K5:K6 K23:K30 K69:K80" name="Antwort Bewerber"/>
  </protectedRanges>
  <phoneticPr fontId="9" type="noConversion"/>
  <pageMargins left="0.7" right="0.7" top="0.78740157499999996" bottom="0.78740157499999996" header="0.3" footer="0.3"/>
  <pageSetup paperSize="9" scale="33"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ellIs" priority="399" operator="equal" id="{DC83E25B-5C9D-F14A-9A30-31965DB1F7CA}">
            <xm:f>WERTE!$A$5</xm:f>
            <x14:dxf>
              <font>
                <color rgb="FF3085C9"/>
              </font>
            </x14:dxf>
          </x14:cfRule>
          <xm:sqref>F1:F1048576</xm:sqref>
        </x14:conditionalFormatting>
        <x14:conditionalFormatting xmlns:xm="http://schemas.microsoft.com/office/excel/2006/main">
          <x14:cfRule type="cellIs" priority="262" operator="equal" id="{7B6887E5-6AF6-4DE7-8EA0-B63C66B48785}">
            <xm:f>WERTE!$A$3</xm:f>
            <x14:dxf>
              <font>
                <color rgb="FF0070C0"/>
              </font>
            </x14:dxf>
          </x14:cfRule>
          <x14:cfRule type="cellIs" priority="263" operator="equal" id="{47D8F29E-077C-45FE-9E31-951718755676}">
            <xm:f>WERTE!$A$2</xm:f>
            <x14:dxf>
              <font>
                <color rgb="FF00B050"/>
              </font>
            </x14:dxf>
          </x14:cfRule>
          <x14:cfRule type="cellIs" priority="261" operator="equal" id="{73FD7DBC-E392-4A3F-AAE5-BB0B4901B83E}">
            <xm:f>WERTE!$A$4</xm:f>
            <x14:dxf>
              <font>
                <color rgb="FF0070C0"/>
              </font>
            </x14:dxf>
          </x14:cfRule>
          <x14:cfRule type="cellIs" priority="260" operator="equal" id="{CFA3A29A-3C08-4182-ABD4-4F4CC1399047}">
            <xm:f>WERTE!$A$5</xm:f>
            <x14:dxf>
              <font>
                <color rgb="FFFF0000"/>
              </font>
            </x14:dxf>
          </x14:cfRule>
          <x14:cfRule type="cellIs" priority="259" operator="equal" id="{3A5060B7-9F10-405D-9EFC-4ACBF0E6803E}">
            <xm:f>WERTE!$A$6</xm:f>
            <x14:dxf>
              <font>
                <color rgb="FFFF0000"/>
              </font>
            </x14:dxf>
          </x14:cfRule>
          <x14:cfRule type="cellIs" priority="258" operator="equal" id="{D2CD6FC9-FD61-47C6-8B21-C0A35B9EBA89}">
            <xm:f>WERTE!$A$2</xm:f>
            <x14:dxf>
              <font>
                <color rgb="FF00B050"/>
              </font>
            </x14:dxf>
          </x14:cfRule>
          <x14:cfRule type="cellIs" priority="257" operator="equal" id="{9ACED017-85E3-497B-9C3D-425F533E03AF}">
            <xm:f>WERTE!$A$3</xm:f>
            <x14:dxf>
              <font>
                <color rgb="FF0070C0"/>
              </font>
            </x14:dxf>
          </x14:cfRule>
          <x14:cfRule type="cellIs" priority="256" operator="equal" id="{510F495F-51F2-4510-AA2F-F9BBC04EA240}">
            <xm:f>WERTE!$A$4</xm:f>
            <x14:dxf>
              <font>
                <color rgb="FF0070C0"/>
              </font>
            </x14:dxf>
          </x14:cfRule>
          <x14:cfRule type="cellIs" priority="255" operator="equal" id="{987181C8-E038-4AD9-AF38-D5A59B3BC8DF}">
            <xm:f>WERTE!$A$5</xm:f>
            <x14:dxf>
              <font>
                <color rgb="FFFF0000"/>
              </font>
            </x14:dxf>
          </x14:cfRule>
          <x14:cfRule type="cellIs" priority="254" operator="equal" id="{E62E693B-3753-440A-A0ED-6F7C930FA7EC}">
            <xm:f>WERTE!$A$6</xm:f>
            <x14:dxf>
              <font>
                <color rgb="FFFF0000"/>
              </font>
            </x14:dxf>
          </x14:cfRule>
          <xm:sqref>F9 F69:F70</xm:sqref>
        </x14:conditionalFormatting>
        <x14:conditionalFormatting xmlns:xm="http://schemas.microsoft.com/office/excel/2006/main">
          <x14:cfRule type="cellIs" priority="175" operator="equal" id="{5CADD1E1-3F02-4164-9AB9-72B388BF7B94}">
            <xm:f>WERTE!$A$5</xm:f>
            <x14:dxf>
              <font>
                <color rgb="FFFF0000"/>
              </font>
            </x14:dxf>
          </x14:cfRule>
          <x14:cfRule type="cellIs" priority="174" operator="equal" id="{7583403C-FBF4-4126-B969-184A604CC61B}">
            <xm:f>WERTE!$A$6</xm:f>
            <x14:dxf>
              <font>
                <color rgb="FFFF0000"/>
              </font>
            </x14:dxf>
          </x14:cfRule>
          <x14:cfRule type="cellIs" priority="173" operator="equal" id="{0A5F9A39-AF2D-4069-A9A3-7C19160EB79F}">
            <xm:f>WERTE!$A$2</xm:f>
            <x14:dxf>
              <font>
                <color rgb="FF00B050"/>
              </font>
            </x14:dxf>
          </x14:cfRule>
          <x14:cfRule type="cellIs" priority="164" operator="equal" id="{222DC8F1-166B-4C17-BA4F-A86BA32A83EB}">
            <xm:f>WERTE!$A$6</xm:f>
            <x14:dxf>
              <font>
                <color rgb="FFFF0000"/>
              </font>
            </x14:dxf>
          </x14:cfRule>
          <x14:cfRule type="cellIs" priority="163" operator="equal" id="{48CCF85F-53FD-4342-94D6-57FC538CB385}">
            <xm:f>WERTE!$A$2</xm:f>
            <x14:dxf>
              <font>
                <color rgb="FF00B050"/>
              </font>
            </x14:dxf>
          </x14:cfRule>
          <x14:cfRule type="cellIs" priority="162" operator="equal" id="{0EA83AD4-086F-4E61-A23D-B6E6BBF29ECC}">
            <xm:f>WERTE!$A$3</xm:f>
            <x14:dxf>
              <font>
                <color rgb="FF0070C0"/>
              </font>
            </x14:dxf>
          </x14:cfRule>
          <x14:cfRule type="cellIs" priority="171" operator="equal" id="{C42126AA-BDC9-4895-9CA2-EB1858A134FD}">
            <xm:f>WERTE!$A$4</xm:f>
            <x14:dxf>
              <font>
                <color rgb="FF0070C0"/>
              </font>
            </x14:dxf>
          </x14:cfRule>
          <x14:cfRule type="cellIs" priority="170" operator="equal" id="{A3C8E41F-0BEB-4424-B793-C483E0E4B9C4}">
            <xm:f>WERTE!$A$5</xm:f>
            <x14:dxf>
              <font>
                <color rgb="FFFF0000"/>
              </font>
            </x14:dxf>
          </x14:cfRule>
          <x14:cfRule type="cellIs" priority="169" operator="equal" id="{0B3E3080-60CC-4704-BD7C-837BAD5556BB}">
            <xm:f>WERTE!$A$6</xm:f>
            <x14:dxf>
              <font>
                <color rgb="FFFF0000"/>
              </font>
            </x14:dxf>
          </x14:cfRule>
          <x14:cfRule type="cellIs" priority="168" operator="equal" id="{B3E85ECF-12F2-41CA-B8BA-FE0EF75C36AA}">
            <xm:f>WERTE!$A$2</xm:f>
            <x14:dxf>
              <font>
                <color rgb="FF00B050"/>
              </font>
            </x14:dxf>
          </x14:cfRule>
          <x14:cfRule type="cellIs" priority="251" operator="equal" id="{D67EBEA9-EDF7-470E-A15B-78C3A22D7770}">
            <xm:f>WERTE!$A$4</xm:f>
            <x14:dxf>
              <font>
                <color rgb="FFFF0000"/>
              </font>
            </x14:dxf>
          </x14:cfRule>
          <x14:cfRule type="cellIs" priority="253" operator="equal" id="{59BF6442-BEE1-42F5-9D11-C41D1D52607E}">
            <xm:f>WERTE!$A$2</xm:f>
            <x14:dxf>
              <font>
                <color rgb="FF00B050"/>
              </font>
            </x14:dxf>
          </x14:cfRule>
          <x14:cfRule type="cellIs" priority="252" operator="equal" id="{7947BBF5-32DA-4109-8371-E277C11027E3}">
            <xm:f>WERTE!$A$3</xm:f>
            <x14:dxf>
              <font>
                <color rgb="FF0070C0"/>
              </font>
            </x14:dxf>
          </x14:cfRule>
          <x14:cfRule type="cellIs" priority="167" operator="equal" id="{65C11390-EDB2-46C4-BAA3-F8D8B0155066}">
            <xm:f>WERTE!$A$3</xm:f>
            <x14:dxf>
              <font>
                <color rgb="FF0070C0"/>
              </font>
            </x14:dxf>
          </x14:cfRule>
          <x14:cfRule type="cellIs" priority="250" operator="equal" id="{98F865DF-4DC7-40CB-B787-6B9B36C0FA62}">
            <xm:f>WERTE!$A$5</xm:f>
            <x14:dxf>
              <font>
                <color rgb="FFFF0000"/>
              </font>
            </x14:dxf>
          </x14:cfRule>
          <x14:cfRule type="cellIs" priority="249" operator="equal" id="{EF213F56-F9EB-4E72-94CE-A1202DC2F3D3}">
            <xm:f>WERTE!$A$6</xm:f>
            <x14:dxf>
              <font>
                <color rgb="FFFF0000"/>
              </font>
            </x14:dxf>
          </x14:cfRule>
          <x14:cfRule type="cellIs" priority="166" operator="equal" id="{0DCE157A-7412-47A8-A15C-C021588CDE1B}">
            <xm:f>WERTE!$A$4</xm:f>
            <x14:dxf>
              <font>
                <color rgb="FF0070C0"/>
              </font>
            </x14:dxf>
          </x14:cfRule>
          <x14:cfRule type="cellIs" priority="165" operator="equal" id="{D503E788-F1E6-4797-B43A-B4C3D6022EAD}">
            <xm:f>WERTE!$A$5</xm:f>
            <x14:dxf>
              <font>
                <color rgb="FFFF0000"/>
              </font>
            </x14:dxf>
          </x14:cfRule>
          <x14:cfRule type="cellIs" priority="188" operator="equal" id="{CE249768-1674-4338-A5A4-B7136958A313}">
            <xm:f>WERTE!$A$2</xm:f>
            <x14:dxf>
              <font>
                <color rgb="FF00B050"/>
              </font>
            </x14:dxf>
          </x14:cfRule>
          <x14:cfRule type="cellIs" priority="186" operator="equal" id="{DB9CAF56-ECDB-4D5D-A01A-0D3BA9CFC4CE}">
            <xm:f>WERTE!$A$4</xm:f>
            <x14:dxf>
              <font>
                <color rgb="FF0070C0"/>
              </font>
            </x14:dxf>
          </x14:cfRule>
          <x14:cfRule type="cellIs" priority="185" operator="equal" id="{BEE74724-153C-49DA-8BF3-29C125BA9D0C}">
            <xm:f>WERTE!$A$5</xm:f>
            <x14:dxf>
              <font>
                <color rgb="FFFF0000"/>
              </font>
            </x14:dxf>
          </x14:cfRule>
          <x14:cfRule type="cellIs" priority="184" operator="equal" id="{B094ED5A-CF55-4643-82F4-9DC3DDA4D387}">
            <xm:f>WERTE!$A$6</xm:f>
            <x14:dxf>
              <font>
                <color rgb="FFFF0000"/>
              </font>
            </x14:dxf>
          </x14:cfRule>
          <x14:cfRule type="cellIs" priority="183" operator="equal" id="{0555C106-310D-47C7-928A-7197087741C0}">
            <xm:f>WERTE!$A$2</xm:f>
            <x14:dxf>
              <font>
                <color rgb="FF00B050"/>
              </font>
            </x14:dxf>
          </x14:cfRule>
          <x14:cfRule type="cellIs" priority="182" operator="equal" id="{C619005A-6562-4736-A771-7E51F6133EC8}">
            <xm:f>WERTE!$A$3</xm:f>
            <x14:dxf>
              <font>
                <color rgb="FF0070C0"/>
              </font>
            </x14:dxf>
          </x14:cfRule>
          <x14:cfRule type="cellIs" priority="181" operator="equal" id="{F8754630-A9CE-43AC-B2C5-5F818990D54F}">
            <xm:f>WERTE!$A$4</xm:f>
            <x14:dxf>
              <font>
                <color rgb="FF0070C0"/>
              </font>
            </x14:dxf>
          </x14:cfRule>
          <x14:cfRule type="cellIs" priority="180" operator="equal" id="{151F1FC8-AB4A-44E7-B090-DA65C5744074}">
            <xm:f>WERTE!$A$5</xm:f>
            <x14:dxf>
              <font>
                <color rgb="FFFF0000"/>
              </font>
            </x14:dxf>
          </x14:cfRule>
          <x14:cfRule type="cellIs" priority="179" operator="equal" id="{1D8EEDF3-099B-4E58-A011-27D4D62E7D21}">
            <xm:f>WERTE!$A$6</xm:f>
            <x14:dxf>
              <font>
                <color rgb="FFFF0000"/>
              </font>
            </x14:dxf>
          </x14:cfRule>
          <x14:cfRule type="cellIs" priority="178" operator="equal" id="{81BF7CA7-EE9C-475D-AD06-DBF2347DBBCC}">
            <xm:f>WERTE!$A$2</xm:f>
            <x14:dxf>
              <font>
                <color rgb="FF00B050"/>
              </font>
            </x14:dxf>
          </x14:cfRule>
          <x14:cfRule type="cellIs" priority="177" operator="equal" id="{9A038E95-8DF3-4D9F-B9CC-AC2A08617E30}">
            <xm:f>WERTE!$A$3</xm:f>
            <x14:dxf>
              <font>
                <color rgb="FF0070C0"/>
              </font>
            </x14:dxf>
          </x14:cfRule>
          <x14:cfRule type="cellIs" priority="187" operator="equal" id="{AB615368-5AE3-4973-9DCB-EA529A1531EC}">
            <xm:f>WERTE!$A$3</xm:f>
            <x14:dxf>
              <font>
                <color rgb="FF0070C0"/>
              </font>
            </x14:dxf>
          </x14:cfRule>
          <x14:cfRule type="cellIs" priority="176" operator="equal" id="{4504EA68-40A9-4B35-B31A-E6DB3C70B46A}">
            <xm:f>WERTE!$A$4</xm:f>
            <x14:dxf>
              <font>
                <color rgb="FF0070C0"/>
              </font>
            </x14:dxf>
          </x14:cfRule>
          <x14:cfRule type="cellIs" priority="161" operator="equal" id="{C901E99E-EA4E-437E-9588-D56E06926366}">
            <xm:f>WERTE!$A$4</xm:f>
            <x14:dxf>
              <font>
                <color rgb="FFFF0000"/>
              </font>
            </x14:dxf>
          </x14:cfRule>
          <x14:cfRule type="cellIs" priority="160" operator="equal" id="{40AC18E4-5679-483E-9B93-E22F81A7507B}">
            <xm:f>WERTE!$A$5</xm:f>
            <x14:dxf>
              <font>
                <color rgb="FFFF0000"/>
              </font>
            </x14:dxf>
          </x14:cfRule>
          <x14:cfRule type="cellIs" priority="159" operator="equal" id="{B7481876-B706-4142-907C-24EFB5C2D8AD}">
            <xm:f>WERTE!$A$6</xm:f>
            <x14:dxf>
              <font>
                <color rgb="FFFF0000"/>
              </font>
            </x14:dxf>
          </x14:cfRule>
          <x14:cfRule type="cellIs" priority="172" operator="equal" id="{915D5B2B-AFC1-4C33-AEE2-0DD07AC52FED}">
            <xm:f>WERTE!$A$3</xm:f>
            <x14:dxf>
              <font>
                <color rgb="FF0070C0"/>
              </font>
            </x14:dxf>
          </x14:cfRule>
          <xm:sqref>F9</xm:sqref>
        </x14:conditionalFormatting>
        <x14:conditionalFormatting xmlns:xm="http://schemas.microsoft.com/office/excel/2006/main">
          <x14:cfRule type="cellIs" priority="1041" operator="equal" id="{40516F8E-C4F4-41A2-A3D2-4303818D75F1}">
            <xm:f>WERTE!$A$2</xm:f>
            <x14:dxf>
              <font>
                <color rgb="FF00B050"/>
              </font>
            </x14:dxf>
          </x14:cfRule>
          <x14:cfRule type="cellIs" priority="1040" operator="equal" id="{0EB0FBA6-41AD-42DE-B506-C0F862FE8F82}">
            <xm:f>WERTE!$A$3</xm:f>
            <x14:dxf>
              <font>
                <color rgb="FF0070C0"/>
              </font>
            </x14:dxf>
          </x14:cfRule>
          <x14:cfRule type="cellIs" priority="1039" operator="equal" id="{4A64BBB4-DD58-49C3-83FB-ACDDB520507F}">
            <xm:f>WERTE!$A$4</xm:f>
            <x14:dxf>
              <font>
                <color rgb="FF0070C0"/>
              </font>
            </x14:dxf>
          </x14:cfRule>
          <xm:sqref>F9:F12</xm:sqref>
        </x14:conditionalFormatting>
        <x14:conditionalFormatting xmlns:xm="http://schemas.microsoft.com/office/excel/2006/main">
          <x14:cfRule type="cellIs" priority="273" operator="equal" id="{F54ECFB9-33C4-4FF9-AF7A-4D5D87E2A79E}">
            <xm:f>WERTE!$A$2</xm:f>
            <x14:dxf>
              <font>
                <color rgb="FF00B050"/>
              </font>
            </x14:dxf>
          </x14:cfRule>
          <x14:cfRule type="cellIs" priority="272" operator="equal" id="{7D0DA53F-8A88-4946-A38E-AC029AD699B2}">
            <xm:f>WERTE!$A$3</xm:f>
            <x14:dxf>
              <font>
                <color rgb="FF0070C0"/>
              </font>
            </x14:dxf>
          </x14:cfRule>
          <x14:cfRule type="cellIs" priority="271" operator="equal" id="{6FA78A52-46A2-44B5-A1F7-CE46F22B26F0}">
            <xm:f>WERTE!$A$4</xm:f>
            <x14:dxf>
              <font>
                <color rgb="FF0070C0"/>
              </font>
            </x14:dxf>
          </x14:cfRule>
          <x14:cfRule type="cellIs" priority="270" operator="equal" id="{A5A7E3E1-3A7B-4AD3-BB91-3DA80EFC28E1}">
            <xm:f>WERTE!$A$5</xm:f>
            <x14:dxf>
              <font>
                <color rgb="FFFF0000"/>
              </font>
            </x14:dxf>
          </x14:cfRule>
          <x14:cfRule type="cellIs" priority="269" operator="equal" id="{DFAF6A15-70D0-4EA9-AD82-D9DCC3CCC022}">
            <xm:f>WERTE!$A$6</xm:f>
            <x14:dxf>
              <font>
                <color rgb="FFFF0000"/>
              </font>
            </x14:dxf>
          </x14:cfRule>
          <x14:cfRule type="cellIs" priority="268" operator="equal" id="{438BAA48-6232-4534-93FE-6F0172CBFF44}">
            <xm:f>WERTE!$A$2</xm:f>
            <x14:dxf>
              <font>
                <color rgb="FF00B050"/>
              </font>
            </x14:dxf>
          </x14:cfRule>
          <x14:cfRule type="cellIs" priority="267" operator="equal" id="{231A4323-E19E-49E9-8AB4-5841C871566A}">
            <xm:f>WERTE!$A$3</xm:f>
            <x14:dxf>
              <font>
                <color rgb="FF0070C0"/>
              </font>
            </x14:dxf>
          </x14:cfRule>
          <x14:cfRule type="cellIs" priority="266" operator="equal" id="{F8CB5E4F-F6CB-447D-B496-A25700DB0C9B}">
            <xm:f>WERTE!$A$4</xm:f>
            <x14:dxf>
              <font>
                <color rgb="FF0070C0"/>
              </font>
            </x14:dxf>
          </x14:cfRule>
          <x14:cfRule type="cellIs" priority="265" operator="equal" id="{376F081E-59ED-404D-912B-378C3E3AB2FF}">
            <xm:f>WERTE!$A$5</xm:f>
            <x14:dxf>
              <font>
                <color rgb="FFFF0000"/>
              </font>
            </x14:dxf>
          </x14:cfRule>
          <x14:cfRule type="cellIs" priority="264" operator="equal" id="{6CF02795-4631-4593-873D-6835C1C31B19}">
            <xm:f>WERTE!$A$6</xm:f>
            <x14:dxf>
              <font>
                <color rgb="FFFF0000"/>
              </font>
            </x14:dxf>
          </x14:cfRule>
          <x14:cfRule type="cellIs" priority="277" operator="equal" id="{35B42CD6-28AB-496F-8517-A447F09241BF}">
            <xm:f>WERTE!$A$3</xm:f>
            <x14:dxf>
              <font>
                <color rgb="FF0070C0"/>
              </font>
            </x14:dxf>
          </x14:cfRule>
          <x14:cfRule type="cellIs" priority="275" operator="equal" id="{4B842997-8C73-42A7-81D1-48772EB5B42A}">
            <xm:f>WERTE!$A$5</xm:f>
            <x14:dxf>
              <font>
                <color rgb="FFFF0000"/>
              </font>
            </x14:dxf>
          </x14:cfRule>
          <x14:cfRule type="cellIs" priority="274" operator="equal" id="{0081BF8A-6253-4AA8-ABA0-D5FFE968CDF9}">
            <xm:f>WERTE!$A$6</xm:f>
            <x14:dxf>
              <font>
                <color rgb="FFFF0000"/>
              </font>
            </x14:dxf>
          </x14:cfRule>
          <x14:cfRule type="cellIs" priority="276" operator="equal" id="{F6362E1E-DAFB-4D16-93DF-02DF2EA220A6}">
            <xm:f>WERTE!$A$4</xm:f>
            <x14:dxf>
              <font>
                <color rgb="FF0070C0"/>
              </font>
            </x14:dxf>
          </x14:cfRule>
          <x14:cfRule type="cellIs" priority="278" operator="equal" id="{916F6E3B-BB25-40EE-8F3D-51A1965C6B85}">
            <xm:f>WERTE!$A$2</xm:f>
            <x14:dxf>
              <font>
                <color rgb="FF00B050"/>
              </font>
            </x14:dxf>
          </x14:cfRule>
          <xm:sqref>F12</xm:sqref>
        </x14:conditionalFormatting>
        <x14:conditionalFormatting xmlns:xm="http://schemas.microsoft.com/office/excel/2006/main">
          <x14:cfRule type="cellIs" priority="583" operator="equal" id="{B3095656-D3AB-499E-A913-44BB887618D1}">
            <xm:f>WERTE!$A$3</xm:f>
            <x14:dxf>
              <font>
                <color rgb="FF0070C0"/>
              </font>
            </x14:dxf>
          </x14:cfRule>
          <x14:cfRule type="cellIs" priority="580" operator="equal" id="{4C782707-B108-4415-9A3C-79A42A3638AD}">
            <xm:f>WERTE!$A$6</xm:f>
            <x14:dxf>
              <font>
                <color rgb="FFFF0000"/>
              </font>
            </x14:dxf>
          </x14:cfRule>
          <x14:cfRule type="cellIs" priority="581" operator="equal" id="{E5509B2C-0CB2-4010-B56B-A2147F1D6EF7}">
            <xm:f>WERTE!$A$5</xm:f>
            <x14:dxf>
              <font>
                <color rgb="FFFF0000"/>
              </font>
            </x14:dxf>
          </x14:cfRule>
          <x14:cfRule type="cellIs" priority="582" operator="equal" id="{FDFBFB92-EC32-4769-B96F-F0CF438FCC40}">
            <xm:f>WERTE!$A$4</xm:f>
            <x14:dxf>
              <font>
                <color rgb="FF0070C0"/>
              </font>
            </x14:dxf>
          </x14:cfRule>
          <x14:cfRule type="cellIs" priority="584" operator="equal" id="{B440D1EE-3AFD-4B73-8DE8-C0946155FB24}">
            <xm:f>WERTE!$A$2</xm:f>
            <x14:dxf>
              <font>
                <color rgb="FF00B050"/>
              </font>
            </x14:dxf>
          </x14:cfRule>
          <xm:sqref>F14:F16 F32 F33:G33 F34 F35:G35 F36 F37:G37 F38 F39:G39 F40 F41:G41 F42 F43:G43 F44 F45:G45 F46 F47:G47 F48 F49:G49 F50 F51:G51 F52 F53:G53 F54 F55:G55 F56 F58:F59</xm:sqref>
        </x14:conditionalFormatting>
        <x14:conditionalFormatting xmlns:xm="http://schemas.microsoft.com/office/excel/2006/main">
          <x14:cfRule type="cellIs" priority="286" operator="equal" id="{91AB8373-F2C2-4CDF-8A7F-60444066BF03}">
            <xm:f>WERTE!$A$4</xm:f>
            <x14:dxf>
              <font>
                <color rgb="FF0070C0"/>
              </font>
            </x14:dxf>
          </x14:cfRule>
          <x14:cfRule type="cellIs" priority="279" operator="equal" id="{63E2FC92-7D82-4604-BE47-DA23E52E602F}">
            <xm:f>WERTE!$A$6</xm:f>
            <x14:dxf>
              <font>
                <color rgb="FFFF0000"/>
              </font>
            </x14:dxf>
          </x14:cfRule>
          <x14:cfRule type="cellIs" priority="285" operator="equal" id="{EB40418B-8AD2-44A9-B427-B1BFCF3FBBCF}">
            <xm:f>WERTE!$A$5</xm:f>
            <x14:dxf>
              <font>
                <color rgb="FFFF0000"/>
              </font>
            </x14:dxf>
          </x14:cfRule>
          <x14:cfRule type="cellIs" priority="283" operator="equal" id="{4C93C9D9-09A4-47CA-A403-21EB4478C733}">
            <xm:f>WERTE!$A$2</xm:f>
            <x14:dxf>
              <font>
                <color rgb="FF00B050"/>
              </font>
            </x14:dxf>
          </x14:cfRule>
          <x14:cfRule type="cellIs" priority="288" operator="equal" id="{B8A76D3A-9B8E-431D-AC6A-7EFE29AFF56F}">
            <xm:f>WERTE!$A$2</xm:f>
            <x14:dxf>
              <font>
                <color rgb="FF00B050"/>
              </font>
            </x14:dxf>
          </x14:cfRule>
          <x14:cfRule type="cellIs" priority="287" operator="equal" id="{15FDD74D-2B44-4950-86B6-0403CAAB15D3}">
            <xm:f>WERTE!$A$3</xm:f>
            <x14:dxf>
              <font>
                <color rgb="FF0070C0"/>
              </font>
            </x14:dxf>
          </x14:cfRule>
          <x14:cfRule type="cellIs" priority="282" operator="equal" id="{437B9B33-C4B6-4E68-985F-5BA9B7FFBF58}">
            <xm:f>WERTE!$A$3</xm:f>
            <x14:dxf>
              <font>
                <color rgb="FF0070C0"/>
              </font>
            </x14:dxf>
          </x14:cfRule>
          <x14:cfRule type="cellIs" priority="281" operator="equal" id="{0E42423D-130A-429A-9101-3E0BDE6F0457}">
            <xm:f>WERTE!$A$4</xm:f>
            <x14:dxf>
              <font>
                <color rgb="FF0070C0"/>
              </font>
            </x14:dxf>
          </x14:cfRule>
          <x14:cfRule type="cellIs" priority="284" operator="equal" id="{E66270C8-5047-4D04-8FA0-D5C3B7FC4E3D}">
            <xm:f>WERTE!$A$6</xm:f>
            <x14:dxf>
              <font>
                <color rgb="FFFF0000"/>
              </font>
            </x14:dxf>
          </x14:cfRule>
          <x14:cfRule type="cellIs" priority="280" operator="equal" id="{98459861-1D08-488B-B92C-5B3A13647DCD}">
            <xm:f>WERTE!$A$5</xm:f>
            <x14:dxf>
              <font>
                <color rgb="FFFF0000"/>
              </font>
            </x14:dxf>
          </x14:cfRule>
          <xm:sqref>F15:F16</xm:sqref>
        </x14:conditionalFormatting>
        <x14:conditionalFormatting xmlns:xm="http://schemas.microsoft.com/office/excel/2006/main">
          <x14:cfRule type="cellIs" priority="289" operator="equal" id="{8BD4C5EF-238C-4312-943E-AB82B5C5605F}">
            <xm:f>WERTE!$A$6</xm:f>
            <x14:dxf>
              <font>
                <color rgb="FFFF0000"/>
              </font>
            </x14:dxf>
          </x14:cfRule>
          <x14:cfRule type="cellIs" priority="293" operator="equal" id="{D0027F9E-777A-4589-8D9A-6CBA9FC89B1C}">
            <xm:f>WERTE!$A$2</xm:f>
            <x14:dxf>
              <font>
                <color rgb="FF00B050"/>
              </font>
            </x14:dxf>
          </x14:cfRule>
          <x14:cfRule type="cellIs" priority="290" operator="equal" id="{C699C9E5-F0D4-4C90-906A-F9580DE7019E}">
            <xm:f>WERTE!$A$5</xm:f>
            <x14:dxf>
              <font>
                <color rgb="FFFF0000"/>
              </font>
            </x14:dxf>
          </x14:cfRule>
          <x14:cfRule type="cellIs" priority="291" operator="equal" id="{1B6ACE3D-D92B-458A-9EE8-450F61883857}">
            <xm:f>WERTE!$A$4</xm:f>
            <x14:dxf>
              <font>
                <color rgb="FF0070C0"/>
              </font>
            </x14:dxf>
          </x14:cfRule>
          <x14:cfRule type="cellIs" priority="292" operator="equal" id="{BF13CD11-2F3C-4CF4-9CA0-0820AF6E9A37}">
            <xm:f>WERTE!$A$3</xm:f>
            <x14:dxf>
              <font>
                <color rgb="FF0070C0"/>
              </font>
            </x14:dxf>
          </x14:cfRule>
          <xm:sqref>F18</xm:sqref>
        </x14:conditionalFormatting>
        <x14:conditionalFormatting xmlns:xm="http://schemas.microsoft.com/office/excel/2006/main">
          <x14:cfRule type="cellIs" priority="592" operator="equal" id="{57113167-8BAC-4807-B8E3-92B61492A712}">
            <xm:f>WERTE!$A$4</xm:f>
            <x14:dxf>
              <font>
                <color rgb="FF0070C0"/>
              </font>
            </x14:dxf>
          </x14:cfRule>
          <x14:cfRule type="cellIs" priority="593" operator="equal" id="{2B2F42C1-0946-4DA0-9F1C-B8526621EF6B}">
            <xm:f>WERTE!$A$3</xm:f>
            <x14:dxf>
              <font>
                <color rgb="FF0070C0"/>
              </font>
            </x14:dxf>
          </x14:cfRule>
          <x14:cfRule type="cellIs" priority="594" operator="equal" id="{FF6EFC28-2757-4656-BBD6-F21CAE1580D0}">
            <xm:f>WERTE!$A$2</xm:f>
            <x14:dxf>
              <font>
                <color rgb="FF00B050"/>
              </font>
            </x14:dxf>
          </x14:cfRule>
          <xm:sqref>F18:F20</xm:sqref>
        </x14:conditionalFormatting>
        <x14:conditionalFormatting xmlns:xm="http://schemas.microsoft.com/office/excel/2006/main">
          <x14:cfRule type="cellIs" priority="247" operator="equal" id="{18A6975D-DAC1-41E1-B1CF-BFE17E7CC626}">
            <xm:f>WERTE!$A$3</xm:f>
            <x14:dxf>
              <font>
                <color rgb="FF0070C0"/>
              </font>
            </x14:dxf>
          </x14:cfRule>
          <x14:cfRule type="cellIs" priority="246" operator="equal" id="{9E2D3EE6-AB05-4AAA-8234-C2438A25EE4B}">
            <xm:f>WERTE!$A$4</xm:f>
            <x14:dxf>
              <font>
                <color rgb="FF0070C0"/>
              </font>
            </x14:dxf>
          </x14:cfRule>
          <x14:cfRule type="cellIs" priority="245" operator="equal" id="{D53FE374-2B85-450D-99FE-8394560C3B4B}">
            <xm:f>WERTE!$A$5</xm:f>
            <x14:dxf>
              <font>
                <color rgb="FFFF0000"/>
              </font>
            </x14:dxf>
          </x14:cfRule>
          <x14:cfRule type="cellIs" priority="244" operator="equal" id="{2D8E4399-4309-4918-B12D-22CFA1FF09CC}">
            <xm:f>WERTE!$A$6</xm:f>
            <x14:dxf>
              <font>
                <color rgb="FFFF0000"/>
              </font>
            </x14:dxf>
          </x14:cfRule>
          <x14:cfRule type="cellIs" priority="104" operator="equal" id="{08504DE1-0898-49AD-9490-D2F196E4A83C}">
            <xm:f>WERTE!$A$6</xm:f>
            <x14:dxf>
              <font>
                <color rgb="FFFF0000"/>
              </font>
            </x14:dxf>
          </x14:cfRule>
          <x14:cfRule type="cellIs" priority="105" operator="equal" id="{A3C2E507-6684-41A3-98A1-909960507646}">
            <xm:f>WERTE!$A$5</xm:f>
            <x14:dxf>
              <font>
                <color rgb="FFFF0000"/>
              </font>
            </x14:dxf>
          </x14:cfRule>
          <x14:cfRule type="cellIs" priority="106" operator="equal" id="{EC52E6F0-4B78-4377-A510-A567F387EC4E}">
            <xm:f>WERTE!$A$4</xm:f>
            <x14:dxf>
              <font>
                <color rgb="FF0070C0"/>
              </font>
            </x14:dxf>
          </x14:cfRule>
          <x14:cfRule type="cellIs" priority="248" operator="equal" id="{C94F1DB4-32DD-4F9B-A4C7-12BC41DD2B06}">
            <xm:f>WERTE!$A$2</xm:f>
            <x14:dxf>
              <font>
                <color rgb="FF00B050"/>
              </font>
            </x14:dxf>
          </x14:cfRule>
          <x14:cfRule type="cellIs" priority="108" operator="equal" id="{E1E78F3A-9B16-4F18-919A-BD26EFB2B2B9}">
            <xm:f>WERTE!$A$2</xm:f>
            <x14:dxf>
              <font>
                <color rgb="FF00B050"/>
              </font>
            </x14:dxf>
          </x14:cfRule>
          <x14:cfRule type="cellIs" priority="107" operator="equal" id="{6A7EBA6B-6169-4A92-8742-F54EFF99D82A}">
            <xm:f>WERTE!$A$3</xm:f>
            <x14:dxf>
              <font>
                <color rgb="FF0070C0"/>
              </font>
            </x14:dxf>
          </x14:cfRule>
          <xm:sqref>F20</xm:sqref>
        </x14:conditionalFormatting>
        <x14:conditionalFormatting xmlns:xm="http://schemas.microsoft.com/office/excel/2006/main">
          <x14:cfRule type="cellIs" priority="239" operator="equal" id="{9B6285AB-185C-45F6-9199-707BE194605B}">
            <xm:f>WERTE!$A$6</xm:f>
            <x14:dxf>
              <font>
                <color rgb="FFFF0000"/>
              </font>
            </x14:dxf>
          </x14:cfRule>
          <x14:cfRule type="cellIs" priority="240" operator="equal" id="{70A2C7CA-E3FC-4FD4-BBE2-DB93C7CFCF86}">
            <xm:f>WERTE!$A$5</xm:f>
            <x14:dxf>
              <font>
                <color rgb="FFFF0000"/>
              </font>
            </x14:dxf>
          </x14:cfRule>
          <x14:cfRule type="cellIs" priority="241" operator="equal" id="{0F07037A-6601-4C1E-A0E2-5E05FDB32B21}">
            <xm:f>WERTE!$A$4</xm:f>
            <x14:dxf>
              <font>
                <color rgb="FF0070C0"/>
              </font>
            </x14:dxf>
          </x14:cfRule>
          <x14:cfRule type="cellIs" priority="242" operator="equal" id="{47DA6243-DBA8-4485-8221-3D29A037E4B4}">
            <xm:f>WERTE!$A$3</xm:f>
            <x14:dxf>
              <font>
                <color rgb="FF0070C0"/>
              </font>
            </x14:dxf>
          </x14:cfRule>
          <x14:cfRule type="cellIs" priority="243" operator="equal" id="{0AB629AF-185A-44A4-A0FF-770EA961FFEF}">
            <xm:f>WERTE!$A$2</xm:f>
            <x14:dxf>
              <font>
                <color rgb="FF00B050"/>
              </font>
            </x14:dxf>
          </x14:cfRule>
          <xm:sqref>F23:F27</xm:sqref>
        </x14:conditionalFormatting>
        <x14:conditionalFormatting xmlns:xm="http://schemas.microsoft.com/office/excel/2006/main">
          <x14:cfRule type="cellIs" priority="97" operator="equal" id="{5B87FCED-74EB-4976-A969-3445C9550865}">
            <xm:f>WERTE!$A$3</xm:f>
            <x14:dxf>
              <font>
                <color rgb="FF0070C0"/>
              </font>
            </x14:dxf>
          </x14:cfRule>
          <x14:cfRule type="cellIs" priority="98" operator="equal" id="{92F1083A-64FA-487D-9B7F-865D98606A33}">
            <xm:f>WERTE!$A$2</xm:f>
            <x14:dxf>
              <font>
                <color rgb="FF00B050"/>
              </font>
            </x14:dxf>
          </x14:cfRule>
          <x14:cfRule type="cellIs" priority="94" operator="equal" id="{79379BC0-5366-4318-BC04-5D27D5F19655}">
            <xm:f>WERTE!$A$6</xm:f>
            <x14:dxf>
              <font>
                <color rgb="FFFF0000"/>
              </font>
            </x14:dxf>
          </x14:cfRule>
          <x14:cfRule type="cellIs" priority="95" operator="equal" id="{6AF7A0C1-550D-43E3-B910-27C3BA9F16BB}">
            <xm:f>WERTE!$A$5</xm:f>
            <x14:dxf>
              <font>
                <color rgb="FFFF0000"/>
              </font>
            </x14:dxf>
          </x14:cfRule>
          <x14:cfRule type="cellIs" priority="96" operator="equal" id="{BDB863C1-AAF3-44F8-8C97-7BB45D080D07}">
            <xm:f>WERTE!$A$4</xm:f>
            <x14:dxf>
              <font>
                <color rgb="FF0070C0"/>
              </font>
            </x14:dxf>
          </x14:cfRule>
          <xm:sqref>F57</xm:sqref>
        </x14:conditionalFormatting>
        <x14:conditionalFormatting xmlns:xm="http://schemas.microsoft.com/office/excel/2006/main">
          <x14:cfRule type="cellIs" priority="206" operator="equal" id="{43EDD789-91E5-4CDA-A5BC-064DF9D0EDD7}">
            <xm:f>WERTE!$A$4</xm:f>
            <x14:dxf>
              <font>
                <color rgb="FFFF0000"/>
              </font>
            </x14:dxf>
          </x14:cfRule>
          <x14:cfRule type="cellIs" priority="219" operator="equal" id="{AD5857A3-05F6-4770-A8F8-09B05DB1CA05}">
            <xm:f>WERTE!$A$6</xm:f>
            <x14:dxf>
              <font>
                <color rgb="FFFF0000"/>
              </font>
            </x14:dxf>
          </x14:cfRule>
          <x14:cfRule type="cellIs" priority="220" operator="equal" id="{CED2C0EB-2691-4273-A878-67825452A4F2}">
            <xm:f>WERTE!$A$5</xm:f>
            <x14:dxf>
              <font>
                <color rgb="FFFF0000"/>
              </font>
            </x14:dxf>
          </x14:cfRule>
          <x14:cfRule type="cellIs" priority="222" operator="equal" id="{467B72A7-FFF3-4457-ACAC-27861E40D732}">
            <xm:f>WERTE!$A$3</xm:f>
            <x14:dxf>
              <font>
                <color rgb="FF0070C0"/>
              </font>
            </x14:dxf>
          </x14:cfRule>
          <x14:cfRule type="cellIs" priority="223" operator="equal" id="{A71380EC-8C3E-4A3E-8E84-0211ADF10C9A}">
            <xm:f>WERTE!$A$2</xm:f>
            <x14:dxf>
              <font>
                <color rgb="FF00B050"/>
              </font>
            </x14:dxf>
          </x14:cfRule>
          <xm:sqref>F69:F81</xm:sqref>
        </x14:conditionalFormatting>
        <x14:conditionalFormatting xmlns:xm="http://schemas.microsoft.com/office/excel/2006/main">
          <x14:cfRule type="cellIs" priority="149" operator="equal" id="{9B12B348-F03F-4217-9A99-620623891784}">
            <xm:f>WERTE!$A$6</xm:f>
            <x14:dxf>
              <font>
                <color rgb="FFFF0000"/>
              </font>
            </x14:dxf>
          </x14:cfRule>
          <x14:cfRule type="cellIs" priority="155" operator="equal" id="{91F652D7-5919-4A93-B085-48666E732686}">
            <xm:f>WERTE!$A$5</xm:f>
            <x14:dxf>
              <font>
                <color rgb="FFFF0000"/>
              </font>
            </x14:dxf>
          </x14:cfRule>
          <x14:cfRule type="cellIs" priority="156" operator="equal" id="{378D32D2-4985-4D11-AB22-628590592459}">
            <xm:f>WERTE!$A$4</xm:f>
            <x14:dxf>
              <font>
                <color rgb="FF0070C0"/>
              </font>
            </x14:dxf>
          </x14:cfRule>
          <x14:cfRule type="cellIs" priority="157" operator="equal" id="{CDC890FD-B737-4A8E-BD77-2800A3906CA6}">
            <xm:f>WERTE!$A$3</xm:f>
            <x14:dxf>
              <font>
                <color rgb="FF0070C0"/>
              </font>
            </x14:dxf>
          </x14:cfRule>
          <x14:cfRule type="cellIs" priority="158" operator="equal" id="{46AE5787-F37F-4562-84F0-962B7B24EDBD}">
            <xm:f>WERTE!$A$2</xm:f>
            <x14:dxf>
              <font>
                <color rgb="FF00B050"/>
              </font>
            </x14:dxf>
          </x14:cfRule>
          <x14:cfRule type="cellIs" priority="150" operator="equal" id="{20B532D9-BFCF-4C52-B94C-33C964ABAA28}">
            <xm:f>WERTE!$A$5</xm:f>
            <x14:dxf>
              <font>
                <color rgb="FFFF0000"/>
              </font>
            </x14:dxf>
          </x14:cfRule>
          <x14:cfRule type="cellIs" priority="151" operator="equal" id="{C25732BF-9AEF-4463-B3C2-F131044CE9EF}">
            <xm:f>WERTE!$A$4</xm:f>
            <x14:dxf>
              <font>
                <color rgb="FF0070C0"/>
              </font>
            </x14:dxf>
          </x14:cfRule>
          <x14:cfRule type="cellIs" priority="152" operator="equal" id="{B2EF85D7-1825-4A02-AA5B-09817EBDB573}">
            <xm:f>WERTE!$A$3</xm:f>
            <x14:dxf>
              <font>
                <color rgb="FF0070C0"/>
              </font>
            </x14:dxf>
          </x14:cfRule>
          <x14:cfRule type="cellIs" priority="153" operator="equal" id="{7022FD6B-2652-48A2-8874-D65A5303596E}">
            <xm:f>WERTE!$A$2</xm:f>
            <x14:dxf>
              <font>
                <color rgb="FF00B050"/>
              </font>
            </x14:dxf>
          </x14:cfRule>
          <x14:cfRule type="cellIs" priority="154" operator="equal" id="{3374E64F-22B5-4BD4-A0B1-FE4D42539F63}">
            <xm:f>WERTE!$A$6</xm:f>
            <x14:dxf>
              <font>
                <color rgb="FFFF0000"/>
              </font>
            </x14:dxf>
          </x14:cfRule>
          <x14:cfRule type="cellIs" priority="128" operator="equal" id="{ECB32918-515C-4BB6-AF83-9884A0908005}">
            <xm:f>WERTE!$A$2</xm:f>
            <x14:dxf>
              <font>
                <color rgb="FF00B050"/>
              </font>
            </x14:dxf>
          </x14:cfRule>
          <x14:cfRule type="cellIs" priority="127" operator="equal" id="{E57A960E-37C7-4768-89B1-D5ADD4AA5EF8}">
            <xm:f>WERTE!$A$3</xm:f>
            <x14:dxf>
              <font>
                <color rgb="FF0070C0"/>
              </font>
            </x14:dxf>
          </x14:cfRule>
          <x14:cfRule type="cellIs" priority="124" operator="equal" id="{3FF44945-77BD-439C-8C95-31C265C8DBCE}">
            <xm:f>WERTE!$A$6</xm:f>
            <x14:dxf>
              <font>
                <color rgb="FFFF0000"/>
              </font>
            </x14:dxf>
          </x14:cfRule>
          <x14:cfRule type="cellIs" priority="125" operator="equal" id="{130C5FE4-2E6E-41D2-977C-F0F461AC1160}">
            <xm:f>WERTE!$A$5</xm:f>
            <x14:dxf>
              <font>
                <color rgb="FFFF0000"/>
              </font>
            </x14:dxf>
          </x14:cfRule>
          <x14:cfRule type="cellIs" priority="126" operator="equal" id="{DCD0676D-A98C-4B18-A410-9C2D17F73981}">
            <xm:f>WERTE!$A$4</xm:f>
            <x14:dxf>
              <font>
                <color rgb="FF0070C0"/>
              </font>
            </x14:dxf>
          </x14:cfRule>
          <xm:sqref>F70</xm:sqref>
        </x14:conditionalFormatting>
        <x14:conditionalFormatting xmlns:xm="http://schemas.microsoft.com/office/excel/2006/main">
          <x14:cfRule type="cellIs" priority="208" operator="equal" id="{0EFB7D25-B6B3-4066-BE7E-9339DDF06D8A}">
            <xm:f>WERTE!$A$2</xm:f>
            <x14:dxf>
              <font>
                <color rgb="FF00B050"/>
              </font>
            </x14:dxf>
          </x14:cfRule>
          <x14:cfRule type="cellIs" priority="209" operator="equal" id="{44A77915-D35A-4843-9AD2-B1C57A4C8F2A}">
            <xm:f>WERTE!$A$6</xm:f>
            <x14:dxf>
              <font>
                <color rgb="FFFF0000"/>
              </font>
            </x14:dxf>
          </x14:cfRule>
          <x14:cfRule type="cellIs" priority="210" operator="equal" id="{15B73529-AFB5-40ED-89A8-AA50B171E227}">
            <xm:f>WERTE!$A$5</xm:f>
            <x14:dxf>
              <font>
                <color rgb="FFFF0000"/>
              </font>
            </x14:dxf>
          </x14:cfRule>
          <x14:cfRule type="cellIs" priority="211" operator="equal" id="{C5DB42EE-7909-4767-B33A-AF8169E5F739}">
            <xm:f>WERTE!$A$4</xm:f>
            <x14:dxf>
              <font>
                <color rgb="FF0070C0"/>
              </font>
            </x14:dxf>
          </x14:cfRule>
          <x14:cfRule type="cellIs" priority="212" operator="equal" id="{13B25659-1870-4D2D-A8A6-EE1288FBF623}">
            <xm:f>WERTE!$A$3</xm:f>
            <x14:dxf>
              <font>
                <color rgb="FF0070C0"/>
              </font>
            </x14:dxf>
          </x14:cfRule>
          <x14:cfRule type="cellIs" priority="213" operator="equal" id="{ABFD9957-BBAC-4CDA-B8E0-EDE2A23EA07E}">
            <xm:f>WERTE!$A$2</xm:f>
            <x14:dxf>
              <font>
                <color rgb="FF00B050"/>
              </font>
            </x14:dxf>
          </x14:cfRule>
          <x14:cfRule type="cellIs" priority="215" operator="equal" id="{4DFC8283-8C53-493F-A61B-D6FD32E89A49}">
            <xm:f>WERTE!$A$5</xm:f>
            <x14:dxf>
              <font>
                <color rgb="FFFF0000"/>
              </font>
            </x14:dxf>
          </x14:cfRule>
          <x14:cfRule type="cellIs" priority="216" operator="equal" id="{2E369AB4-61C1-469A-9F0E-9825593B59BC}">
            <xm:f>WERTE!$A$4</xm:f>
            <x14:dxf>
              <font>
                <color rgb="FF0070C0"/>
              </font>
            </x14:dxf>
          </x14:cfRule>
          <x14:cfRule type="cellIs" priority="217" operator="equal" id="{CBFB0A52-F26B-4B27-87D7-464CFD32F521}">
            <xm:f>WERTE!$A$3</xm:f>
            <x14:dxf>
              <font>
                <color rgb="FF0070C0"/>
              </font>
            </x14:dxf>
          </x14:cfRule>
          <x14:cfRule type="cellIs" priority="218" operator="equal" id="{6A2E2CC3-1201-4128-9360-86F44624D794}">
            <xm:f>WERTE!$A$2</xm:f>
            <x14:dxf>
              <font>
                <color rgb="FF00B050"/>
              </font>
            </x14:dxf>
          </x14:cfRule>
          <x14:cfRule type="cellIs" priority="200" operator="equal" id="{CEB165E6-6CC0-4B86-96B9-BB0915B220AD}">
            <xm:f>WERTE!$A$5</xm:f>
            <x14:dxf>
              <font>
                <color rgb="FFFF0000"/>
              </font>
            </x14:dxf>
          </x14:cfRule>
          <x14:cfRule type="cellIs" priority="201" operator="equal" id="{7C724B1C-9BF8-4091-8029-6B934CB39E60}">
            <xm:f>WERTE!$A$4</xm:f>
            <x14:dxf>
              <font>
                <color rgb="FF0070C0"/>
              </font>
            </x14:dxf>
          </x14:cfRule>
          <x14:cfRule type="cellIs" priority="221" operator="equal" id="{947441F1-5504-4211-A290-0B6C28BC006C}">
            <xm:f>WERTE!$A$4</xm:f>
            <x14:dxf>
              <font>
                <color rgb="FF0070C0"/>
              </font>
            </x14:dxf>
          </x14:cfRule>
          <x14:cfRule type="cellIs" priority="202" operator="equal" id="{CD75A82A-8106-43C9-BE4B-AAF9C37674C7}">
            <xm:f>WERTE!$A$3</xm:f>
            <x14:dxf>
              <font>
                <color rgb="FF0070C0"/>
              </font>
            </x14:dxf>
          </x14:cfRule>
          <x14:cfRule type="cellIs" priority="203" operator="equal" id="{BF00B964-4145-4C53-9D85-32F09FE2D918}">
            <xm:f>WERTE!$A$2</xm:f>
            <x14:dxf>
              <font>
                <color rgb="FF00B050"/>
              </font>
            </x14:dxf>
          </x14:cfRule>
          <x14:cfRule type="cellIs" priority="214" operator="equal" id="{204D5891-4B62-4C77-BCFA-8CAF81EAC8A4}">
            <xm:f>WERTE!$A$6</xm:f>
            <x14:dxf>
              <font>
                <color rgb="FFFF0000"/>
              </font>
            </x14:dxf>
          </x14:cfRule>
          <x14:cfRule type="cellIs" priority="199" operator="equal" id="{03837775-D721-4B28-9435-90E2E3EA66C3}">
            <xm:f>WERTE!$A$6</xm:f>
            <x14:dxf>
              <font>
                <color rgb="FFFF0000"/>
              </font>
            </x14:dxf>
          </x14:cfRule>
          <x14:cfRule type="cellIs" priority="406" operator="equal" id="{BEEDB764-1240-4725-902B-8DBDD271EBC5}">
            <xm:f>WERTE!$A$5</xm:f>
            <x14:dxf>
              <font>
                <color rgb="FFFF0000"/>
              </font>
            </x14:dxf>
          </x14:cfRule>
          <x14:cfRule type="cellIs" priority="407" operator="equal" id="{733CBD3F-F775-42E1-BD26-00E986396ECB}">
            <xm:f>WERTE!$A$4</xm:f>
            <x14:dxf>
              <font>
                <color rgb="FF0070C0"/>
              </font>
            </x14:dxf>
          </x14:cfRule>
          <x14:cfRule type="cellIs" priority="408" operator="equal" id="{40BA6AD1-B2A7-4661-A289-3247E045CF87}">
            <xm:f>WERTE!$A$3</xm:f>
            <x14:dxf>
              <font>
                <color rgb="FF0070C0"/>
              </font>
            </x14:dxf>
          </x14:cfRule>
          <x14:cfRule type="cellIs" priority="409" operator="equal" id="{4AE9416E-D630-4389-863C-6373DA266B88}">
            <xm:f>WERTE!$A$2</xm:f>
            <x14:dxf>
              <font>
                <color rgb="FF00B050"/>
              </font>
            </x14:dxf>
          </x14:cfRule>
          <x14:cfRule type="cellIs" priority="405" operator="equal" id="{7910F22C-A28D-45B3-80EE-5F9D40BCDC48}">
            <xm:f>WERTE!$A$6</xm:f>
            <x14:dxf>
              <font>
                <color rgb="FFFF0000"/>
              </font>
            </x14:dxf>
          </x14:cfRule>
          <x14:cfRule type="cellIs" priority="204" operator="equal" id="{23B62E1F-E21A-4103-A478-626D413E8BFF}">
            <xm:f>WERTE!$A$6</xm:f>
            <x14:dxf>
              <font>
                <color rgb="FFFF0000"/>
              </font>
            </x14:dxf>
          </x14:cfRule>
          <x14:cfRule type="cellIs" priority="205" operator="equal" id="{A1ABFE6D-B40D-4039-926E-17F5C4FEEED9}">
            <xm:f>WERTE!$A$5</xm:f>
            <x14:dxf>
              <font>
                <color rgb="FFFF0000"/>
              </font>
            </x14:dxf>
          </x14:cfRule>
          <x14:cfRule type="cellIs" priority="207" operator="equal" id="{7F86BAD0-3E30-4ECC-95E0-1D5697F0A5EA}">
            <xm:f>WERTE!$A$3</xm:f>
            <x14:dxf>
              <font>
                <color rgb="FF0070C0"/>
              </font>
            </x14:dxf>
          </x14:cfRule>
          <xm:sqref>F70:F81</xm:sqref>
        </x14:conditionalFormatting>
        <x14:conditionalFormatting xmlns:xm="http://schemas.microsoft.com/office/excel/2006/main">
          <x14:cfRule type="cellIs" priority="591" operator="equal" id="{99958E57-D6CC-423D-9E1A-38B3ECBAA032}">
            <xm:f>WERTE!$A$5</xm:f>
            <x14:dxf>
              <font>
                <color rgb="FFFF0000"/>
              </font>
            </x14:dxf>
          </x14:cfRule>
          <x14:cfRule type="cellIs" priority="590" operator="equal" id="{C8135DB6-924B-4435-AEB9-03E7C2BF026F}">
            <xm:f>WERTE!$A$6</xm:f>
            <x14:dxf>
              <font>
                <color rgb="FFFF0000"/>
              </font>
            </x14:dxf>
          </x14:cfRule>
          <xm:sqref>F72 F5:G6 F18:F20 F23:F30 G28:G30</xm:sqref>
        </x14:conditionalFormatting>
        <x14:conditionalFormatting xmlns:xm="http://schemas.microsoft.com/office/excel/2006/main">
          <x14:cfRule type="cellIs" priority="115" operator="equal" id="{566D48E8-B3BD-4B38-B2B4-D7EC84D30DD9}">
            <xm:f>WERTE!$A$5</xm:f>
            <x14:dxf>
              <font>
                <color rgb="FFFF0000"/>
              </font>
            </x14:dxf>
          </x14:cfRule>
          <x14:cfRule type="cellIs" priority="136" operator="equal" id="{1FB36C18-4AB8-4C87-B0C3-128DF9F919E5}">
            <xm:f>WERTE!$A$4</xm:f>
            <x14:dxf>
              <font>
                <color rgb="FF0070C0"/>
              </font>
            </x14:dxf>
          </x14:cfRule>
          <x14:cfRule type="cellIs" priority="137" operator="equal" id="{6D2B12B6-8605-4A46-A676-89F41D034536}">
            <xm:f>WERTE!$A$3</xm:f>
            <x14:dxf>
              <font>
                <color rgb="FF0070C0"/>
              </font>
            </x14:dxf>
          </x14:cfRule>
          <x14:cfRule type="cellIs" priority="138" operator="equal" id="{A1F66257-438E-4951-946A-FDE78C7448D6}">
            <xm:f>WERTE!$A$2</xm:f>
            <x14:dxf>
              <font>
                <color rgb="FF00B050"/>
              </font>
            </x14:dxf>
          </x14:cfRule>
          <x14:cfRule type="cellIs" priority="135" operator="equal" id="{FF091F95-AA7A-447B-9381-6EE7060C6C8D}">
            <xm:f>WERTE!$A$5</xm:f>
            <x14:dxf>
              <font>
                <color rgb="FFFF0000"/>
              </font>
            </x14:dxf>
          </x14:cfRule>
          <x14:cfRule type="cellIs" priority="140" operator="equal" id="{269478B0-18C6-42C9-9E7C-B966A2BE6173}">
            <xm:f>WERTE!$A$5</xm:f>
            <x14:dxf>
              <font>
                <color rgb="FFFF0000"/>
              </font>
            </x14:dxf>
          </x14:cfRule>
          <x14:cfRule type="cellIs" priority="141" operator="equal" id="{48A474FE-F52F-4FC6-B859-A475256A244D}">
            <xm:f>WERTE!$A$4</xm:f>
            <x14:dxf>
              <font>
                <color rgb="FF0070C0"/>
              </font>
            </x14:dxf>
          </x14:cfRule>
          <x14:cfRule type="cellIs" priority="142" operator="equal" id="{E9FBCC2F-B008-4A3F-A565-52E96050CCE6}">
            <xm:f>WERTE!$A$3</xm:f>
            <x14:dxf>
              <font>
                <color rgb="FF0070C0"/>
              </font>
            </x14:dxf>
          </x14:cfRule>
          <x14:cfRule type="cellIs" priority="143" operator="equal" id="{D01772A2-1DA5-4A55-8919-69D025A7C0D4}">
            <xm:f>WERTE!$A$2</xm:f>
            <x14:dxf>
              <font>
                <color rgb="FF00B050"/>
              </font>
            </x14:dxf>
          </x14:cfRule>
          <x14:cfRule type="cellIs" priority="144" operator="equal" id="{21C40E67-98B0-480D-B3A5-0930EFF5E030}">
            <xm:f>WERTE!$A$6</xm:f>
            <x14:dxf>
              <font>
                <color rgb="FFFF0000"/>
              </font>
            </x14:dxf>
          </x14:cfRule>
          <x14:cfRule type="cellIs" priority="145" operator="equal" id="{E1C4394B-89D4-4D5D-9577-D774516F0FA8}">
            <xm:f>WERTE!$A$5</xm:f>
            <x14:dxf>
              <font>
                <color rgb="FFFF0000"/>
              </font>
            </x14:dxf>
          </x14:cfRule>
          <x14:cfRule type="cellIs" priority="116" operator="equal" id="{AC9CABF3-B277-4C0A-A686-8B4DAC041DAF}">
            <xm:f>WERTE!$A$4</xm:f>
            <x14:dxf>
              <font>
                <color rgb="FF0070C0"/>
              </font>
            </x14:dxf>
          </x14:cfRule>
          <x14:cfRule type="cellIs" priority="146" operator="equal" id="{0AE91F3E-6AB1-422A-A113-82511B4A29DC}">
            <xm:f>WERTE!$A$4</xm:f>
            <x14:dxf>
              <font>
                <color rgb="FF0070C0"/>
              </font>
            </x14:dxf>
          </x14:cfRule>
          <x14:cfRule type="cellIs" priority="147" operator="equal" id="{D7B1AF7B-DF9E-4533-BEE4-70C0145D4B33}">
            <xm:f>WERTE!$A$3</xm:f>
            <x14:dxf>
              <font>
                <color rgb="FF0070C0"/>
              </font>
            </x14:dxf>
          </x14:cfRule>
          <x14:cfRule type="cellIs" priority="148" operator="equal" id="{3B828FDB-338A-48C9-823B-7A23226E4491}">
            <xm:f>WERTE!$A$2</xm:f>
            <x14:dxf>
              <font>
                <color rgb="FF00B050"/>
              </font>
            </x14:dxf>
          </x14:cfRule>
          <x14:cfRule type="cellIs" priority="139" operator="equal" id="{B7682BEF-B8C3-4CB2-876E-6B522A3E02A7}">
            <xm:f>WERTE!$A$6</xm:f>
            <x14:dxf>
              <font>
                <color rgb="FFFF0000"/>
              </font>
            </x14:dxf>
          </x14:cfRule>
          <x14:cfRule type="cellIs" priority="117" operator="equal" id="{8E64618B-750D-406E-9B6A-55BF38EAE1F9}">
            <xm:f>WERTE!$A$3</xm:f>
            <x14:dxf>
              <font>
                <color rgb="FF0070C0"/>
              </font>
            </x14:dxf>
          </x14:cfRule>
          <x14:cfRule type="cellIs" priority="114" operator="equal" id="{F4960DBF-5DAB-4514-9D0D-D6DA7A04E9EC}">
            <xm:f>WERTE!$A$6</xm:f>
            <x14:dxf>
              <font>
                <color rgb="FFFF0000"/>
              </font>
            </x14:dxf>
          </x14:cfRule>
          <x14:cfRule type="cellIs" priority="112" operator="equal" id="{85BACE5C-F7A0-43EE-AA79-ECDE1C71F5AE}">
            <xm:f>WERTE!$A$3</xm:f>
            <x14:dxf>
              <font>
                <color rgb="FF0070C0"/>
              </font>
            </x14:dxf>
          </x14:cfRule>
          <x14:cfRule type="cellIs" priority="111" operator="equal" id="{F91A4FF9-A840-42DB-8815-AC15112A143E}">
            <xm:f>WERTE!$A$4</xm:f>
            <x14:dxf>
              <font>
                <color rgb="FF0070C0"/>
              </font>
            </x14:dxf>
          </x14:cfRule>
          <x14:cfRule type="cellIs" priority="110" operator="equal" id="{FD6BF5AB-A625-4C6F-9BAE-B5FBAD2978DD}">
            <xm:f>WERTE!$A$5</xm:f>
            <x14:dxf>
              <font>
                <color rgb="FFFF0000"/>
              </font>
            </x14:dxf>
          </x14:cfRule>
          <x14:cfRule type="cellIs" priority="109" operator="equal" id="{FE304820-A314-4E81-9C91-C4944743609C}">
            <xm:f>WERTE!$A$6</xm:f>
            <x14:dxf>
              <font>
                <color rgb="FFFF0000"/>
              </font>
            </x14:dxf>
          </x14:cfRule>
          <x14:cfRule type="cellIs" priority="118" operator="equal" id="{0C8D5A11-88CB-405F-87C3-B42D7FE9F0D5}">
            <xm:f>WERTE!$A$2</xm:f>
            <x14:dxf>
              <font>
                <color rgb="FF00B050"/>
              </font>
            </x14:dxf>
          </x14:cfRule>
          <x14:cfRule type="cellIs" priority="119" operator="equal" id="{C42081AA-53E5-466D-9FD2-3A0EF0632EA7}">
            <xm:f>WERTE!$A$6</xm:f>
            <x14:dxf>
              <font>
                <color rgb="FFFF0000"/>
              </font>
            </x14:dxf>
          </x14:cfRule>
          <x14:cfRule type="cellIs" priority="113" operator="equal" id="{C06B0E92-4BB5-4968-974D-097286D863A5}">
            <xm:f>WERTE!$A$2</xm:f>
            <x14:dxf>
              <font>
                <color rgb="FF00B050"/>
              </font>
            </x14:dxf>
          </x14:cfRule>
          <x14:cfRule type="cellIs" priority="121" operator="equal" id="{DC78BD71-2B18-4504-965A-F7482E4FA623}">
            <xm:f>WERTE!$A$4</xm:f>
            <x14:dxf>
              <font>
                <color rgb="FF0070C0"/>
              </font>
            </x14:dxf>
          </x14:cfRule>
          <x14:cfRule type="cellIs" priority="122" operator="equal" id="{461F3575-ECCB-4878-A03D-A7C083BB5C70}">
            <xm:f>WERTE!$A$3</xm:f>
            <x14:dxf>
              <font>
                <color rgb="FF0070C0"/>
              </font>
            </x14:dxf>
          </x14:cfRule>
          <x14:cfRule type="cellIs" priority="129" operator="equal" id="{6EFBE5DA-0C5A-4D1F-8F54-FA641AF0576F}">
            <xm:f>WERTE!$A$6</xm:f>
            <x14:dxf>
              <font>
                <color rgb="FFFF0000"/>
              </font>
            </x14:dxf>
          </x14:cfRule>
          <x14:cfRule type="cellIs" priority="130" operator="equal" id="{72110F09-FD88-40B5-A280-3A3869453FBE}">
            <xm:f>WERTE!$A$5</xm:f>
            <x14:dxf>
              <font>
                <color rgb="FFFF0000"/>
              </font>
            </x14:dxf>
          </x14:cfRule>
          <x14:cfRule type="cellIs" priority="123" operator="equal" id="{8EAF273B-73D8-48CB-9B56-3D21318FF9D1}">
            <xm:f>WERTE!$A$2</xm:f>
            <x14:dxf>
              <font>
                <color rgb="FF00B050"/>
              </font>
            </x14:dxf>
          </x14:cfRule>
          <x14:cfRule type="cellIs" priority="131" operator="equal" id="{9AF4324F-D0D2-44E3-BA59-857E96931470}">
            <xm:f>WERTE!$A$4</xm:f>
            <x14:dxf>
              <font>
                <color rgb="FF0070C0"/>
              </font>
            </x14:dxf>
          </x14:cfRule>
          <x14:cfRule type="cellIs" priority="132" operator="equal" id="{20CC2BE3-E5BC-4BF7-A582-98B306A664E6}">
            <xm:f>WERTE!$A$3</xm:f>
            <x14:dxf>
              <font>
                <color rgb="FF0070C0"/>
              </font>
            </x14:dxf>
          </x14:cfRule>
          <x14:cfRule type="cellIs" priority="133" operator="equal" id="{DB6D499C-E5E5-458D-8192-FFB8CE27E4A1}">
            <xm:f>WERTE!$A$2</xm:f>
            <x14:dxf>
              <font>
                <color rgb="FF00B050"/>
              </font>
            </x14:dxf>
          </x14:cfRule>
          <x14:cfRule type="cellIs" priority="134" operator="equal" id="{46A40CE7-4D96-4F91-AA92-CF4AD0409D22}">
            <xm:f>WERTE!$A$6</xm:f>
            <x14:dxf>
              <font>
                <color rgb="FFFF0000"/>
              </font>
            </x14:dxf>
          </x14:cfRule>
          <x14:cfRule type="cellIs" priority="120" operator="equal" id="{04BF158A-043D-4068-B58E-2FF2CA433897}">
            <xm:f>WERTE!$A$5</xm:f>
            <x14:dxf>
              <font>
                <color rgb="FFFF0000"/>
              </font>
            </x14:dxf>
          </x14:cfRule>
          <xm:sqref>F74:F81</xm:sqref>
        </x14:conditionalFormatting>
        <x14:conditionalFormatting xmlns:xm="http://schemas.microsoft.com/office/excel/2006/main">
          <x14:cfRule type="cellIs" priority="1076" operator="equal" id="{EDCA887B-A7EB-EA4E-BFDA-56380FB1918B}">
            <xm:f>WERTE!$A$2</xm:f>
            <x14:dxf>
              <font>
                <color rgb="FF00B050"/>
              </font>
            </x14:dxf>
          </x14:cfRule>
          <x14:cfRule type="cellIs" priority="1074" operator="equal" id="{078B1E7D-AC0C-EC4F-9A18-ACDF3C2E3104}">
            <xm:f>WERTE!$A$4</xm:f>
            <x14:dxf>
              <font>
                <color rgb="FF0070C0"/>
              </font>
            </x14:dxf>
          </x14:cfRule>
          <x14:cfRule type="cellIs" priority="1075" operator="equal" id="{21642197-A218-D841-8F48-5BFC753A4DA3}">
            <xm:f>WERTE!$A$3</xm:f>
            <x14:dxf>
              <font>
                <color rgb="FF0070C0"/>
              </font>
            </x14:dxf>
          </x14:cfRule>
          <xm:sqref>F2:G3 F23:G27</xm:sqref>
        </x14:conditionalFormatting>
        <x14:conditionalFormatting xmlns:xm="http://schemas.microsoft.com/office/excel/2006/main">
          <x14:cfRule type="cellIs" priority="1061" operator="equal" id="{719414BF-1E3B-B04B-8AF9-D7BB3B1312CC}">
            <xm:f>WERTE!$A$2</xm:f>
            <x14:dxf>
              <font>
                <color rgb="FF00B050"/>
              </font>
            </x14:dxf>
          </x14:cfRule>
          <xm:sqref>F5:G6 F23:F30 G28:G30 F60:G60 F61:F65 F62:G62 F64:G64 F66:G66 F67 F69:G69 G70:G81 F72 F76:G1048576</xm:sqref>
        </x14:conditionalFormatting>
        <x14:conditionalFormatting xmlns:xm="http://schemas.microsoft.com/office/excel/2006/main">
          <x14:cfRule type="cellIs" priority="1073" operator="equal" id="{F2B54ADA-CB41-EF40-9E08-6CCCF19211F2}">
            <xm:f>WERTE!$A$5</xm:f>
            <x14:dxf>
              <font>
                <color rgb="FFFF0000"/>
              </font>
            </x14:dxf>
          </x14:cfRule>
          <x14:cfRule type="cellIs" priority="1072" operator="equal" id="{2502C9A5-CBC3-CE43-9980-4D66756BA717}">
            <xm:f>WERTE!$A$6</xm:f>
            <x14:dxf>
              <font>
                <color rgb="FFFF0000"/>
              </font>
            </x14:dxf>
          </x14:cfRule>
          <xm:sqref>F23:G27 F2:G3</xm:sqref>
        </x14:conditionalFormatting>
        <x14:conditionalFormatting xmlns:xm="http://schemas.microsoft.com/office/excel/2006/main">
          <x14:cfRule type="cellIs" priority="1060" operator="equal" id="{F16184F0-2275-9045-A0DE-B321AAB9E553}">
            <xm:f>WERTE!$A$3</xm:f>
            <x14:dxf>
              <font>
                <color rgb="FF0070C0"/>
              </font>
            </x14:dxf>
          </x14:cfRule>
          <x14:cfRule type="cellIs" priority="1059" operator="equal" id="{D75EB3E8-B5ED-1044-9AAD-5A5062F262E1}">
            <xm:f>WERTE!$A$4</xm:f>
            <x14:dxf>
              <font>
                <color rgb="FF0070C0"/>
              </font>
            </x14:dxf>
          </x14:cfRule>
          <xm:sqref>F60:G60 F61:F65 F62:G62 F64:G64 F66:G66 F67 F69:G69 G70:G81 F76:G1048576 F5:G6 F23:F30 G28:G30 F72</xm:sqref>
        </x14:conditionalFormatting>
        <x14:conditionalFormatting xmlns:xm="http://schemas.microsoft.com/office/excel/2006/main">
          <x14:cfRule type="cellIs" priority="1058" operator="equal" id="{3C499B94-36D6-2F48-8F6E-25CBDB1EDA82}">
            <xm:f>WERTE!$A$5</xm:f>
            <x14:dxf>
              <font>
                <color rgb="FFFF0000"/>
              </font>
            </x14:dxf>
          </x14:cfRule>
          <x14:cfRule type="cellIs" priority="1057" operator="equal" id="{387D3D04-A50E-F746-984B-626DF1307AE5}">
            <xm:f>WERTE!$A$6</xm:f>
            <x14:dxf>
              <font>
                <color rgb="FFFF0000"/>
              </font>
            </x14:dxf>
          </x14:cfRule>
          <xm:sqref>F62:G62 F64:G64 F60:G60 F61:F65 F66:G66 F67</xm:sqref>
        </x14:conditionalFormatting>
        <x14:conditionalFormatting xmlns:xm="http://schemas.microsoft.com/office/excel/2006/main">
          <x14:cfRule type="cellIs" priority="1038" operator="equal" id="{084A2E54-32D8-4C7D-837E-C990065607C2}">
            <xm:f>WERTE!$A$5</xm:f>
            <x14:dxf>
              <font>
                <color rgb="FFFF0000"/>
              </font>
            </x14:dxf>
          </x14:cfRule>
          <x14:cfRule type="cellIs" priority="1037" operator="equal" id="{9FED55F4-72F3-403C-8C50-85AB60993689}">
            <xm:f>WERTE!$A$6</xm:f>
            <x14:dxf>
              <font>
                <color rgb="FFFF0000"/>
              </font>
            </x14:dxf>
          </x14:cfRule>
          <xm:sqref>F76:G1048576 F9:F12 F69:G69 G70:G81</xm:sqref>
        </x14:conditionalFormatting>
        <x14:conditionalFormatting xmlns:xm="http://schemas.microsoft.com/office/excel/2006/main">
          <x14:cfRule type="cellIs" priority="197" operator="equal" id="{A985BFFC-29FE-4CAF-88F6-F1CF31A03BD8}">
            <xm:f>WERTE!$A$3</xm:f>
            <x14:dxf>
              <font>
                <color rgb="FF0070C0"/>
              </font>
            </x14:dxf>
          </x14:cfRule>
          <x14:cfRule type="cellIs" priority="194" operator="equal" id="{C92C1572-EC80-45AF-8AD3-6F82648C90E7}">
            <xm:f>WERTE!$A$6</xm:f>
            <x14:dxf>
              <font>
                <color rgb="FFFF0000"/>
              </font>
            </x14:dxf>
          </x14:cfRule>
          <x14:cfRule type="cellIs" priority="196" operator="equal" id="{8ECB72A6-A52B-426C-AD8F-0B4DFAF50CA7}">
            <xm:f>WERTE!$A$4</xm:f>
            <x14:dxf>
              <font>
                <color rgb="FF0070C0"/>
              </font>
            </x14:dxf>
          </x14:cfRule>
          <x14:cfRule type="cellIs" priority="195" operator="equal" id="{6143286D-C790-4CEF-8654-D716FAD720B4}">
            <xm:f>WERTE!$A$5</xm:f>
            <x14:dxf>
              <font>
                <color rgb="FFFF0000"/>
              </font>
            </x14:dxf>
          </x14:cfRule>
          <x14:cfRule type="cellIs" priority="198" operator="equal" id="{45D993E5-EC6E-4586-A1D5-F2637A76F920}">
            <xm:f>WERTE!$A$2</xm:f>
            <x14:dxf>
              <font>
                <color rgb="FF00B050"/>
              </font>
            </x14:dxf>
          </x14:cfRule>
          <xm:sqref>G9:G16</xm:sqref>
        </x14:conditionalFormatting>
        <x14:conditionalFormatting xmlns:xm="http://schemas.microsoft.com/office/excel/2006/main">
          <x14:cfRule type="cellIs" priority="84" operator="equal" id="{9F6005B5-ABB7-48D9-90E3-91809668562F}">
            <xm:f>WERTE!$A$6</xm:f>
            <x14:dxf>
              <font>
                <color rgb="FFFF0000"/>
              </font>
            </x14:dxf>
          </x14:cfRule>
          <x14:cfRule type="cellIs" priority="86" operator="equal" id="{A7F3E65C-0D15-422E-BDDF-EAA826FD9BA8}">
            <xm:f>WERTE!$A$4</xm:f>
            <x14:dxf>
              <font>
                <color rgb="FF0070C0"/>
              </font>
            </x14:dxf>
          </x14:cfRule>
          <x14:cfRule type="cellIs" priority="87" operator="equal" id="{E3F1E789-8D09-4E2F-9302-ACA938C59168}">
            <xm:f>WERTE!$A$3</xm:f>
            <x14:dxf>
              <font>
                <color rgb="FF0070C0"/>
              </font>
            </x14:dxf>
          </x14:cfRule>
          <x14:cfRule type="cellIs" priority="88" operator="equal" id="{B04029E8-4923-4FE6-ACC8-83296A2EA067}">
            <xm:f>WERTE!$A$2</xm:f>
            <x14:dxf>
              <font>
                <color rgb="FF00B050"/>
              </font>
            </x14:dxf>
          </x14:cfRule>
          <x14:cfRule type="cellIs" priority="85" operator="equal" id="{1642FA77-F73F-426E-9401-A553E54CAA15}">
            <xm:f>WERTE!$A$5</xm:f>
            <x14:dxf>
              <font>
                <color rgb="FFFF0000"/>
              </font>
            </x14:dxf>
          </x14:cfRule>
          <xm:sqref>G18:G20</xm:sqref>
        </x14:conditionalFormatting>
        <x14:conditionalFormatting xmlns:xm="http://schemas.microsoft.com/office/excel/2006/main">
          <x14:cfRule type="cellIs" priority="79" operator="equal" id="{2B71939E-2C87-44F7-8031-EB6CD6D8DEBF}">
            <xm:f>WERTE!$A$6</xm:f>
            <x14:dxf>
              <font>
                <color rgb="FFFF0000"/>
              </font>
            </x14:dxf>
          </x14:cfRule>
          <x14:cfRule type="cellIs" priority="81" operator="equal" id="{835B76CF-E4D9-4AFF-88DD-1FA1A5172B37}">
            <xm:f>WERTE!$A$4</xm:f>
            <x14:dxf>
              <font>
                <color rgb="FF0070C0"/>
              </font>
            </x14:dxf>
          </x14:cfRule>
          <x14:cfRule type="cellIs" priority="82" operator="equal" id="{D6C9F193-BCE1-49FA-8EC0-C308EE3BDDB0}">
            <xm:f>WERTE!$A$3</xm:f>
            <x14:dxf>
              <font>
                <color rgb="FF0070C0"/>
              </font>
            </x14:dxf>
          </x14:cfRule>
          <x14:cfRule type="cellIs" priority="83" operator="equal" id="{31AE0C78-9D73-4B9D-842D-6CF98BE5117D}">
            <xm:f>WERTE!$A$2</xm:f>
            <x14:dxf>
              <font>
                <color rgb="FF00B050"/>
              </font>
            </x14:dxf>
          </x14:cfRule>
          <x14:cfRule type="cellIs" priority="80" operator="equal" id="{5E412306-4E60-4575-9BA9-5DB3C44AA45F}">
            <xm:f>WERTE!$A$5</xm:f>
            <x14:dxf>
              <font>
                <color rgb="FFFF0000"/>
              </font>
            </x14:dxf>
          </x14:cfRule>
          <xm:sqref>G32</xm:sqref>
        </x14:conditionalFormatting>
        <x14:conditionalFormatting xmlns:xm="http://schemas.microsoft.com/office/excel/2006/main">
          <x14:cfRule type="cellIs" priority="77" operator="equal" id="{190888BB-B0D8-4B49-B4A2-ADD42B0E4BB2}">
            <xm:f>WERTE!$A$3</xm:f>
            <x14:dxf>
              <font>
                <color rgb="FF0070C0"/>
              </font>
            </x14:dxf>
          </x14:cfRule>
          <x14:cfRule type="cellIs" priority="78" operator="equal" id="{47FF77CA-C76B-44A2-9E70-A69BFC2FA328}">
            <xm:f>WERTE!$A$2</xm:f>
            <x14:dxf>
              <font>
                <color rgb="FF00B050"/>
              </font>
            </x14:dxf>
          </x14:cfRule>
          <x14:cfRule type="cellIs" priority="74" operator="equal" id="{2EE638D4-0670-43FE-AD84-7B634A6CEDD8}">
            <xm:f>WERTE!$A$6</xm:f>
            <x14:dxf>
              <font>
                <color rgb="FFFF0000"/>
              </font>
            </x14:dxf>
          </x14:cfRule>
          <x14:cfRule type="cellIs" priority="75" operator="equal" id="{722A6B54-D7E4-472F-901E-38E306DF7C94}">
            <xm:f>WERTE!$A$5</xm:f>
            <x14:dxf>
              <font>
                <color rgb="FFFF0000"/>
              </font>
            </x14:dxf>
          </x14:cfRule>
          <x14:cfRule type="cellIs" priority="76" operator="equal" id="{AF7B62CF-52F1-4ED5-B1D1-224B08BCE4AA}">
            <xm:f>WERTE!$A$4</xm:f>
            <x14:dxf>
              <font>
                <color rgb="FF0070C0"/>
              </font>
            </x14:dxf>
          </x14:cfRule>
          <xm:sqref>G34</xm:sqref>
        </x14:conditionalFormatting>
        <x14:conditionalFormatting xmlns:xm="http://schemas.microsoft.com/office/excel/2006/main">
          <x14:cfRule type="cellIs" priority="69" operator="equal" id="{F0BD5D42-FF4D-4DEE-924D-1AA405803389}">
            <xm:f>WERTE!$A$6</xm:f>
            <x14:dxf>
              <font>
                <color rgb="FFFF0000"/>
              </font>
            </x14:dxf>
          </x14:cfRule>
          <x14:cfRule type="cellIs" priority="70" operator="equal" id="{AA71A9A0-4DB7-4ED6-B406-76A6C0368433}">
            <xm:f>WERTE!$A$5</xm:f>
            <x14:dxf>
              <font>
                <color rgb="FFFF0000"/>
              </font>
            </x14:dxf>
          </x14:cfRule>
          <x14:cfRule type="cellIs" priority="71" operator="equal" id="{95D11A36-B06A-492B-8F97-7257C62B4526}">
            <xm:f>WERTE!$A$4</xm:f>
            <x14:dxf>
              <font>
                <color rgb="FF0070C0"/>
              </font>
            </x14:dxf>
          </x14:cfRule>
          <x14:cfRule type="cellIs" priority="72" operator="equal" id="{96803E1D-4151-4C7E-982F-F826E6F2780B}">
            <xm:f>WERTE!$A$3</xm:f>
            <x14:dxf>
              <font>
                <color rgb="FF0070C0"/>
              </font>
            </x14:dxf>
          </x14:cfRule>
          <x14:cfRule type="cellIs" priority="73" operator="equal" id="{43C1D593-132F-4BD2-91F5-DDA873969B29}">
            <xm:f>WERTE!$A$2</xm:f>
            <x14:dxf>
              <font>
                <color rgb="FF00B050"/>
              </font>
            </x14:dxf>
          </x14:cfRule>
          <xm:sqref>G36</xm:sqref>
        </x14:conditionalFormatting>
        <x14:conditionalFormatting xmlns:xm="http://schemas.microsoft.com/office/excel/2006/main">
          <x14:cfRule type="cellIs" priority="64" operator="equal" id="{C7D7FE7E-9F30-4034-AC34-2BD83B25D7FD}">
            <xm:f>WERTE!$A$6</xm:f>
            <x14:dxf>
              <font>
                <color rgb="FFFF0000"/>
              </font>
            </x14:dxf>
          </x14:cfRule>
          <x14:cfRule type="cellIs" priority="65" operator="equal" id="{6FEFDD71-70F8-4005-A81A-BE756940800B}">
            <xm:f>WERTE!$A$5</xm:f>
            <x14:dxf>
              <font>
                <color rgb="FFFF0000"/>
              </font>
            </x14:dxf>
          </x14:cfRule>
          <x14:cfRule type="cellIs" priority="66" operator="equal" id="{991EC83A-9092-4CAA-8600-97AFB935ED35}">
            <xm:f>WERTE!$A$4</xm:f>
            <x14:dxf>
              <font>
                <color rgb="FF0070C0"/>
              </font>
            </x14:dxf>
          </x14:cfRule>
          <x14:cfRule type="cellIs" priority="67" operator="equal" id="{5AC67CEF-C114-4D65-9756-09E759FA1449}">
            <xm:f>WERTE!$A$3</xm:f>
            <x14:dxf>
              <font>
                <color rgb="FF0070C0"/>
              </font>
            </x14:dxf>
          </x14:cfRule>
          <x14:cfRule type="cellIs" priority="68" operator="equal" id="{B068C30A-72CE-4AB6-BB21-A2ED4DAFFAFA}">
            <xm:f>WERTE!$A$2</xm:f>
            <x14:dxf>
              <font>
                <color rgb="FF00B050"/>
              </font>
            </x14:dxf>
          </x14:cfRule>
          <xm:sqref>G38</xm:sqref>
        </x14:conditionalFormatting>
        <x14:conditionalFormatting xmlns:xm="http://schemas.microsoft.com/office/excel/2006/main">
          <x14:cfRule type="cellIs" priority="59" operator="equal" id="{1DEC2D44-0765-46B6-8273-465866D32501}">
            <xm:f>WERTE!$A$6</xm:f>
            <x14:dxf>
              <font>
                <color rgb="FFFF0000"/>
              </font>
            </x14:dxf>
          </x14:cfRule>
          <x14:cfRule type="cellIs" priority="63" operator="equal" id="{E7DB680F-F891-4FA5-9739-F52D91FAE915}">
            <xm:f>WERTE!$A$2</xm:f>
            <x14:dxf>
              <font>
                <color rgb="FF00B050"/>
              </font>
            </x14:dxf>
          </x14:cfRule>
          <x14:cfRule type="cellIs" priority="62" operator="equal" id="{9FEBC961-1039-41D6-B2F0-3070DB96FD90}">
            <xm:f>WERTE!$A$3</xm:f>
            <x14:dxf>
              <font>
                <color rgb="FF0070C0"/>
              </font>
            </x14:dxf>
          </x14:cfRule>
          <x14:cfRule type="cellIs" priority="61" operator="equal" id="{0C5048FD-BEBA-4710-AC61-E5A23EA3FAAA}">
            <xm:f>WERTE!$A$4</xm:f>
            <x14:dxf>
              <font>
                <color rgb="FF0070C0"/>
              </font>
            </x14:dxf>
          </x14:cfRule>
          <x14:cfRule type="cellIs" priority="60" operator="equal" id="{55BE9706-3046-469F-95C4-BCFD7A5DFD54}">
            <xm:f>WERTE!$A$5</xm:f>
            <x14:dxf>
              <font>
                <color rgb="FFFF0000"/>
              </font>
            </x14:dxf>
          </x14:cfRule>
          <xm:sqref>G40</xm:sqref>
        </x14:conditionalFormatting>
        <x14:conditionalFormatting xmlns:xm="http://schemas.microsoft.com/office/excel/2006/main">
          <x14:cfRule type="cellIs" priority="52" operator="equal" id="{065155CC-70FB-4A7F-9BB6-09F30DCE9758}">
            <xm:f>WERTE!$A$3</xm:f>
            <x14:dxf>
              <font>
                <color rgb="FF0070C0"/>
              </font>
            </x14:dxf>
          </x14:cfRule>
          <x14:cfRule type="cellIs" priority="50" operator="equal" id="{B6E94263-897B-428E-A49C-6C362293CB8F}">
            <xm:f>WERTE!$A$5</xm:f>
            <x14:dxf>
              <font>
                <color rgb="FFFF0000"/>
              </font>
            </x14:dxf>
          </x14:cfRule>
          <x14:cfRule type="cellIs" priority="49" operator="equal" id="{4A9D542B-33B9-4ACE-840C-44C98E00D560}">
            <xm:f>WERTE!$A$6</xm:f>
            <x14:dxf>
              <font>
                <color rgb="FFFF0000"/>
              </font>
            </x14:dxf>
          </x14:cfRule>
          <x14:cfRule type="cellIs" priority="53" operator="equal" id="{77A86E10-1F54-4D7C-BF48-72A361ED2756}">
            <xm:f>WERTE!$A$2</xm:f>
            <x14:dxf>
              <font>
                <color rgb="FF00B050"/>
              </font>
            </x14:dxf>
          </x14:cfRule>
          <x14:cfRule type="cellIs" priority="51" operator="equal" id="{E420E170-568F-430F-961B-010ECF7CB6A4}">
            <xm:f>WERTE!$A$4</xm:f>
            <x14:dxf>
              <font>
                <color rgb="FF0070C0"/>
              </font>
            </x14:dxf>
          </x14:cfRule>
          <xm:sqref>G42:G44</xm:sqref>
        </x14:conditionalFormatting>
        <x14:conditionalFormatting xmlns:xm="http://schemas.microsoft.com/office/excel/2006/main">
          <x14:cfRule type="cellIs" priority="47" operator="equal" id="{DE1F4F7E-BC24-4A81-A887-D8A3F8940A5C}">
            <xm:f>WERTE!$A$3</xm:f>
            <x14:dxf>
              <font>
                <color rgb="FF0070C0"/>
              </font>
            </x14:dxf>
          </x14:cfRule>
          <x14:cfRule type="cellIs" priority="48" operator="equal" id="{7E72C164-6806-46AA-86CE-EE5947A98930}">
            <xm:f>WERTE!$A$2</xm:f>
            <x14:dxf>
              <font>
                <color rgb="FF00B050"/>
              </font>
            </x14:dxf>
          </x14:cfRule>
          <x14:cfRule type="cellIs" priority="46" operator="equal" id="{E0672CA1-F2F3-49E2-8B5D-ADD989B5F5BD}">
            <xm:f>WERTE!$A$4</xm:f>
            <x14:dxf>
              <font>
                <color rgb="FF0070C0"/>
              </font>
            </x14:dxf>
          </x14:cfRule>
          <x14:cfRule type="cellIs" priority="45" operator="equal" id="{96F23068-B38F-4B33-BBC7-1C5D8CC3465C}">
            <xm:f>WERTE!$A$5</xm:f>
            <x14:dxf>
              <font>
                <color rgb="FFFF0000"/>
              </font>
            </x14:dxf>
          </x14:cfRule>
          <x14:cfRule type="cellIs" priority="44" operator="equal" id="{69544FFC-FA32-4FCA-A89E-E03073CAD7AF}">
            <xm:f>WERTE!$A$6</xm:f>
            <x14:dxf>
              <font>
                <color rgb="FFFF0000"/>
              </font>
            </x14:dxf>
          </x14:cfRule>
          <xm:sqref>G46</xm:sqref>
        </x14:conditionalFormatting>
        <x14:conditionalFormatting xmlns:xm="http://schemas.microsoft.com/office/excel/2006/main">
          <x14:cfRule type="cellIs" priority="43" operator="equal" id="{5D65162B-3DDD-4F86-9DB1-560DFE09DE44}">
            <xm:f>WERTE!$A$2</xm:f>
            <x14:dxf>
              <font>
                <color rgb="FF00B050"/>
              </font>
            </x14:dxf>
          </x14:cfRule>
          <x14:cfRule type="cellIs" priority="41" operator="equal" id="{5E520D37-C5CF-432A-8BC0-CBBC2E0A515E}">
            <xm:f>WERTE!$A$4</xm:f>
            <x14:dxf>
              <font>
                <color rgb="FF0070C0"/>
              </font>
            </x14:dxf>
          </x14:cfRule>
          <x14:cfRule type="cellIs" priority="39" operator="equal" id="{2E7E85E6-6821-4800-B689-02A752304747}">
            <xm:f>WERTE!$A$6</xm:f>
            <x14:dxf>
              <font>
                <color rgb="FFFF0000"/>
              </font>
            </x14:dxf>
          </x14:cfRule>
          <x14:cfRule type="cellIs" priority="40" operator="equal" id="{C7508328-2505-4969-A569-8197408537B8}">
            <xm:f>WERTE!$A$5</xm:f>
            <x14:dxf>
              <font>
                <color rgb="FFFF0000"/>
              </font>
            </x14:dxf>
          </x14:cfRule>
          <x14:cfRule type="cellIs" priority="42" operator="equal" id="{0674373B-4206-4A2D-BBCE-226B1C0D660F}">
            <xm:f>WERTE!$A$3</xm:f>
            <x14:dxf>
              <font>
                <color rgb="FF0070C0"/>
              </font>
            </x14:dxf>
          </x14:cfRule>
          <xm:sqref>G48</xm:sqref>
        </x14:conditionalFormatting>
        <x14:conditionalFormatting xmlns:xm="http://schemas.microsoft.com/office/excel/2006/main">
          <x14:cfRule type="cellIs" priority="38" operator="equal" id="{8CE0E834-2C0E-4A6A-8CDC-187FD28154D3}">
            <xm:f>WERTE!$A$2</xm:f>
            <x14:dxf>
              <font>
                <color rgb="FF00B050"/>
              </font>
            </x14:dxf>
          </x14:cfRule>
          <x14:cfRule type="cellIs" priority="37" operator="equal" id="{C2DA379C-A138-4B20-BECF-2DDB1E17C98D}">
            <xm:f>WERTE!$A$3</xm:f>
            <x14:dxf>
              <font>
                <color rgb="FF0070C0"/>
              </font>
            </x14:dxf>
          </x14:cfRule>
          <x14:cfRule type="cellIs" priority="36" operator="equal" id="{583CE56D-DE85-44A2-8F0C-D374B0FECEC0}">
            <xm:f>WERTE!$A$4</xm:f>
            <x14:dxf>
              <font>
                <color rgb="FF0070C0"/>
              </font>
            </x14:dxf>
          </x14:cfRule>
          <x14:cfRule type="cellIs" priority="35" operator="equal" id="{8492B794-37F1-4702-A294-BBD0C6FEC81D}">
            <xm:f>WERTE!$A$5</xm:f>
            <x14:dxf>
              <font>
                <color rgb="FFFF0000"/>
              </font>
            </x14:dxf>
          </x14:cfRule>
          <x14:cfRule type="cellIs" priority="34" operator="equal" id="{3B63B98E-240C-469D-A68E-64CB78391E17}">
            <xm:f>WERTE!$A$6</xm:f>
            <x14:dxf>
              <font>
                <color rgb="FFFF0000"/>
              </font>
            </x14:dxf>
          </x14:cfRule>
          <xm:sqref>G50</xm:sqref>
        </x14:conditionalFormatting>
        <x14:conditionalFormatting xmlns:xm="http://schemas.microsoft.com/office/excel/2006/main">
          <x14:cfRule type="cellIs" priority="29" operator="equal" id="{F0AC2252-6854-4A16-A66C-53306B6F72AE}">
            <xm:f>WERTE!$A$6</xm:f>
            <x14:dxf>
              <font>
                <color rgb="FFFF0000"/>
              </font>
            </x14:dxf>
          </x14:cfRule>
          <x14:cfRule type="cellIs" priority="30" operator="equal" id="{32B571CF-9351-444B-9B81-A106FAFFDDE4}">
            <xm:f>WERTE!$A$5</xm:f>
            <x14:dxf>
              <font>
                <color rgb="FFFF0000"/>
              </font>
            </x14:dxf>
          </x14:cfRule>
          <x14:cfRule type="cellIs" priority="33" operator="equal" id="{BEAB96F2-62EF-4B7F-BC54-35ECC372DD5E}">
            <xm:f>WERTE!$A$2</xm:f>
            <x14:dxf>
              <font>
                <color rgb="FF00B050"/>
              </font>
            </x14:dxf>
          </x14:cfRule>
          <x14:cfRule type="cellIs" priority="32" operator="equal" id="{7F58A429-E565-4CA1-8E88-F17242D75870}">
            <xm:f>WERTE!$A$3</xm:f>
            <x14:dxf>
              <font>
                <color rgb="FF0070C0"/>
              </font>
            </x14:dxf>
          </x14:cfRule>
          <x14:cfRule type="cellIs" priority="31" operator="equal" id="{06549028-9D13-49A2-B1AD-5D2BFE5163F7}">
            <xm:f>WERTE!$A$4</xm:f>
            <x14:dxf>
              <font>
                <color rgb="FF0070C0"/>
              </font>
            </x14:dxf>
          </x14:cfRule>
          <xm:sqref>G52</xm:sqref>
        </x14:conditionalFormatting>
        <x14:conditionalFormatting xmlns:xm="http://schemas.microsoft.com/office/excel/2006/main">
          <x14:cfRule type="cellIs" priority="25" operator="equal" id="{9A4B0696-6E2A-40BE-81C4-BEA560A0C7B5}">
            <xm:f>WERTE!$A$5</xm:f>
            <x14:dxf>
              <font>
                <color rgb="FFFF0000"/>
              </font>
            </x14:dxf>
          </x14:cfRule>
          <x14:cfRule type="cellIs" priority="26" operator="equal" id="{C80AE3F2-1BD5-4255-BFE9-204EB6A9E7A4}">
            <xm:f>WERTE!$A$4</xm:f>
            <x14:dxf>
              <font>
                <color rgb="FF0070C0"/>
              </font>
            </x14:dxf>
          </x14:cfRule>
          <x14:cfRule type="cellIs" priority="27" operator="equal" id="{83BBACDD-7D43-4517-8183-22D3AE0787E1}">
            <xm:f>WERTE!$A$3</xm:f>
            <x14:dxf>
              <font>
                <color rgb="FF0070C0"/>
              </font>
            </x14:dxf>
          </x14:cfRule>
          <x14:cfRule type="cellIs" priority="28" operator="equal" id="{EDD936AE-64AD-4CAD-AC67-F6490464608C}">
            <xm:f>WERTE!$A$2</xm:f>
            <x14:dxf>
              <font>
                <color rgb="FF00B050"/>
              </font>
            </x14:dxf>
          </x14:cfRule>
          <x14:cfRule type="cellIs" priority="24" operator="equal" id="{50CB6364-2269-4CFD-AC20-DDEA47506538}">
            <xm:f>WERTE!$A$6</xm:f>
            <x14:dxf>
              <font>
                <color rgb="FFFF0000"/>
              </font>
            </x14:dxf>
          </x14:cfRule>
          <xm:sqref>G54</xm:sqref>
        </x14:conditionalFormatting>
        <x14:conditionalFormatting xmlns:xm="http://schemas.microsoft.com/office/excel/2006/main">
          <x14:cfRule type="cellIs" priority="16" operator="equal" id="{DCDEBFE5-6B1C-43FE-83AF-400C215D28B4}">
            <xm:f>WERTE!$A$4</xm:f>
            <x14:dxf>
              <font>
                <color rgb="FF0070C0"/>
              </font>
            </x14:dxf>
          </x14:cfRule>
          <x14:cfRule type="cellIs" priority="17" operator="equal" id="{69FF0D46-DC3F-4E43-AFDA-307F27BBB9D2}">
            <xm:f>WERTE!$A$3</xm:f>
            <x14:dxf>
              <font>
                <color rgb="FF0070C0"/>
              </font>
            </x14:dxf>
          </x14:cfRule>
          <x14:cfRule type="cellIs" priority="18" operator="equal" id="{0B676809-3A53-4BC2-8FA8-37E0F2A4D3B4}">
            <xm:f>WERTE!$A$2</xm:f>
            <x14:dxf>
              <font>
                <color rgb="FF00B050"/>
              </font>
            </x14:dxf>
          </x14:cfRule>
          <xm:sqref>G56:G59</xm:sqref>
        </x14:conditionalFormatting>
        <x14:conditionalFormatting xmlns:xm="http://schemas.microsoft.com/office/excel/2006/main">
          <x14:cfRule type="cellIs" priority="13" operator="equal" id="{CDCAE113-938B-4B28-AB95-6DBE0A31524C}">
            <xm:f>WERTE!$A$5</xm:f>
            <x14:dxf>
              <font>
                <color rgb="FFFF0000"/>
              </font>
            </x14:dxf>
          </x14:cfRule>
          <x14:cfRule type="cellIs" priority="12" operator="equal" id="{D2C25128-38E3-48DB-A90E-C21EF85A2E1D}">
            <xm:f>WERTE!$A$6</xm:f>
            <x14:dxf>
              <font>
                <color rgb="FFFF0000"/>
              </font>
            </x14:dxf>
          </x14:cfRule>
          <xm:sqref>G56:G60</xm:sqref>
        </x14:conditionalFormatting>
        <x14:conditionalFormatting xmlns:xm="http://schemas.microsoft.com/office/excel/2006/main">
          <x14:cfRule type="cellIs" priority="439" operator="equal" id="{FBDF3700-0B31-4318-910A-5F7874DBD16D}">
            <xm:f>WERTE!$A$2</xm:f>
            <x14:dxf>
              <font>
                <color rgb="FF00B050"/>
              </font>
            </x14:dxf>
          </x14:cfRule>
          <x14:cfRule type="cellIs" priority="435" operator="equal" id="{69F4BE67-3D8C-4C44-8AB9-2A9E3059E40D}">
            <xm:f>WERTE!$A$6</xm:f>
            <x14:dxf>
              <font>
                <color rgb="FFFF0000"/>
              </font>
            </x14:dxf>
          </x14:cfRule>
          <x14:cfRule type="cellIs" priority="436" operator="equal" id="{A119AC60-A9CA-486B-90BC-36E2D6314044}">
            <xm:f>WERTE!$A$5</xm:f>
            <x14:dxf>
              <font>
                <color rgb="FFFF0000"/>
              </font>
            </x14:dxf>
          </x14:cfRule>
          <x14:cfRule type="cellIs" priority="437" operator="equal" id="{AB52FD39-3F7C-4F55-9E39-4B7F2C470DDD}">
            <xm:f>WERTE!$A$4</xm:f>
            <x14:dxf>
              <font>
                <color rgb="FF0070C0"/>
              </font>
            </x14:dxf>
          </x14:cfRule>
          <x14:cfRule type="cellIs" priority="438" operator="equal" id="{EC8D3F13-725C-4222-84E6-2FE29B0C851A}">
            <xm:f>WERTE!$A$3</xm:f>
            <x14:dxf>
              <font>
                <color rgb="FF0070C0"/>
              </font>
            </x14:dxf>
          </x14:cfRule>
          <xm:sqref>G61:G65</xm:sqref>
        </x14:conditionalFormatting>
        <x14:conditionalFormatting xmlns:xm="http://schemas.microsoft.com/office/excel/2006/main">
          <x14:cfRule type="cellIs" priority="9" operator="equal" id="{010EEE68-0D4E-4483-9510-C158EFB51564}">
            <xm:f>WERTE!$A$5</xm:f>
            <x14:dxf>
              <font>
                <color rgb="FFFF0000"/>
              </font>
            </x14:dxf>
          </x14:cfRule>
          <x14:cfRule type="cellIs" priority="8" operator="equal" id="{86DCD8D5-D2BC-4CFC-9A4B-004D7EBDA628}">
            <xm:f>WERTE!$A$6</xm:f>
            <x14:dxf>
              <font>
                <color rgb="FFFF0000"/>
              </font>
            </x14:dxf>
          </x14:cfRule>
          <xm:sqref>G62:G64</xm:sqref>
        </x14:conditionalFormatting>
        <x14:conditionalFormatting xmlns:xm="http://schemas.microsoft.com/office/excel/2006/main">
          <x14:cfRule type="cellIs" priority="101" operator="equal" id="{FDAE4511-ED5A-4D40-B45F-800F06FC7F2A}">
            <xm:f>WERTE!$A$4</xm:f>
            <x14:dxf>
              <font>
                <color rgb="FF0070C0"/>
              </font>
            </x14:dxf>
          </x14:cfRule>
          <x14:cfRule type="cellIs" priority="103" operator="equal" id="{F2514E36-E8A2-4B49-BC91-60CF1A1EBCFB}">
            <xm:f>WERTE!$A$2</xm:f>
            <x14:dxf>
              <font>
                <color rgb="FF00B050"/>
              </font>
            </x14:dxf>
          </x14:cfRule>
          <x14:cfRule type="cellIs" priority="102" operator="equal" id="{FFA2FDD6-5561-469B-B8BC-562B1F0D125C}">
            <xm:f>WERTE!$A$3</xm:f>
            <x14:dxf>
              <font>
                <color rgb="FF0070C0"/>
              </font>
            </x14:dxf>
          </x14:cfRule>
          <xm:sqref>G63</xm:sqref>
        </x14:conditionalFormatting>
        <x14:conditionalFormatting xmlns:xm="http://schemas.microsoft.com/office/excel/2006/main">
          <x14:cfRule type="cellIs" priority="450" operator="equal" id="{7069B7FD-6784-4064-889F-AB4FBEED1F55}">
            <xm:f>WERTE!$A$6</xm:f>
            <x14:dxf>
              <font>
                <color rgb="FFFF0000"/>
              </font>
            </x14:dxf>
          </x14:cfRule>
          <x14:cfRule type="cellIs" priority="451" operator="equal" id="{7D1F1699-24F7-4446-A3F0-285994F1681E}">
            <xm:f>WERTE!$A$5</xm:f>
            <x14:dxf>
              <font>
                <color rgb="FFFF0000"/>
              </font>
            </x14:dxf>
          </x14:cfRule>
          <x14:cfRule type="cellIs" priority="452" operator="equal" id="{70AFEC22-67E9-430A-86CD-DE1A983DE07D}">
            <xm:f>WERTE!$A$4</xm:f>
            <x14:dxf>
              <font>
                <color rgb="FF0070C0"/>
              </font>
            </x14:dxf>
          </x14:cfRule>
          <x14:cfRule type="cellIs" priority="453" operator="equal" id="{5E00FD36-6AC9-4A59-A32B-CB3E4E6B6471}">
            <xm:f>WERTE!$A$3</xm:f>
            <x14:dxf>
              <font>
                <color rgb="FF0070C0"/>
              </font>
            </x14:dxf>
          </x14:cfRule>
          <x14:cfRule type="cellIs" priority="454" operator="equal" id="{F4E5AF0C-7C80-4F32-B4A8-E7CE51B5DDAA}">
            <xm:f>WERTE!$A$2</xm:f>
            <x14:dxf>
              <font>
                <color rgb="FF00B050"/>
              </font>
            </x14:dxf>
          </x14:cfRule>
          <xm:sqref>G65</xm:sqref>
        </x14:conditionalFormatting>
        <x14:conditionalFormatting xmlns:xm="http://schemas.microsoft.com/office/excel/2006/main">
          <x14:cfRule type="cellIs" priority="6" operator="equal" id="{B75656DE-5CD0-4CFB-AFDD-786AE79B04A9}">
            <xm:f>WERTE!$A$6</xm:f>
            <x14:dxf>
              <font>
                <color rgb="FFFF0000"/>
              </font>
            </x14:dxf>
          </x14:cfRule>
          <x14:cfRule type="cellIs" priority="7" operator="equal" id="{E1F34534-5BDF-4147-A453-5AC7DD7F95DD}">
            <xm:f>WERTE!$A$5</xm:f>
            <x14:dxf>
              <font>
                <color rgb="FFFF0000"/>
              </font>
            </x14:dxf>
          </x14:cfRule>
          <xm:sqref>G66:G67</xm:sqref>
        </x14:conditionalFormatting>
        <x14:conditionalFormatting xmlns:xm="http://schemas.microsoft.com/office/excel/2006/main">
          <x14:cfRule type="cellIs" priority="422" operator="equal" id="{891E4ADA-B234-48DB-A343-F00739035722}">
            <xm:f>WERTE!$A$4</xm:f>
            <x14:dxf>
              <font>
                <color rgb="FF0070C0"/>
              </font>
            </x14:dxf>
          </x14:cfRule>
          <x14:cfRule type="cellIs" priority="423" operator="equal" id="{BC1BD9A1-2EE7-4559-9410-0BE2AAB841FE}">
            <xm:f>WERTE!$A$3</xm:f>
            <x14:dxf>
              <font>
                <color rgb="FF0070C0"/>
              </font>
            </x14:dxf>
          </x14:cfRule>
          <x14:cfRule type="cellIs" priority="424" operator="equal" id="{47B218F5-5A8F-41F2-81CF-5012D95F0954}">
            <xm:f>WERTE!$A$2</xm:f>
            <x14:dxf>
              <font>
                <color rgb="FF00B050"/>
              </font>
            </x14:dxf>
          </x14:cfRule>
          <xm:sqref>G67</xm:sqref>
        </x14:conditionalFormatting>
        <x14:conditionalFormatting xmlns:xm="http://schemas.microsoft.com/office/excel/2006/main">
          <x14:cfRule type="cellIs" priority="1" operator="equal" id="{8161E2E5-BBD8-4ECF-B345-7FF9E27EB57E}">
            <xm:f>WERTE!$A$6</xm:f>
            <x14:dxf>
              <font>
                <color rgb="FFFF0000"/>
              </font>
            </x14:dxf>
          </x14:cfRule>
          <x14:cfRule type="cellIs" priority="2" operator="equal" id="{6601E29B-95F6-4B85-ABFC-5EB6EE42CD33}">
            <xm:f>WERTE!$A$5</xm:f>
            <x14:dxf>
              <font>
                <color rgb="FFFF0000"/>
              </font>
            </x14:dxf>
          </x14:cfRule>
          <x14:cfRule type="cellIs" priority="3" operator="equal" id="{1972DE67-23BF-4E11-8368-064852D2A4A5}">
            <xm:f>WERTE!$A$4</xm:f>
            <x14:dxf>
              <font>
                <color rgb="FF0070C0"/>
              </font>
            </x14:dxf>
          </x14:cfRule>
          <x14:cfRule type="cellIs" priority="4" operator="equal" id="{AA9C7472-879A-4CA6-8F64-40BCFC06B56C}">
            <xm:f>WERTE!$A$3</xm:f>
            <x14:dxf>
              <font>
                <color rgb="FF0070C0"/>
              </font>
            </x14:dxf>
          </x14:cfRule>
          <x14:cfRule type="cellIs" priority="5" operator="equal" id="{EB9ACBE3-47EF-4656-9444-20EB991FB128}">
            <xm:f>WERTE!$A$2</xm:f>
            <x14:dxf>
              <font>
                <color rgb="FF00B050"/>
              </font>
            </x14:dxf>
          </x14:cfRule>
          <xm:sqref>G72</xm:sqref>
        </x14:conditionalFormatting>
        <x14:conditionalFormatting xmlns:xm="http://schemas.microsoft.com/office/excel/2006/main">
          <x14:cfRule type="cellIs" priority="1042" operator="equal" id="{C9740D13-9D2B-0B41-831D-0AAC2603BE98}">
            <xm:f>WERTE!$A$6</xm:f>
            <x14:dxf>
              <font>
                <color rgb="FFFF0000"/>
              </font>
            </x14:dxf>
          </x14:cfRule>
          <x14:cfRule type="cellIs" priority="1044" operator="equal" id="{DADC2147-1721-B643-9EC9-7970B8EA7E84}">
            <xm:f>WERTE!$A$4</xm:f>
            <x14:dxf>
              <font>
                <color rgb="FF0070C0"/>
              </font>
            </x14:dxf>
          </x14:cfRule>
          <x14:cfRule type="cellIs" priority="1045" operator="equal" id="{FB3BF016-ACB9-6B42-B0E1-CA45AFBFE62F}">
            <xm:f>WERTE!$A$3</xm:f>
            <x14:dxf>
              <font>
                <color rgb="FF0070C0"/>
              </font>
            </x14:dxf>
          </x14:cfRule>
          <x14:cfRule type="cellIs" priority="1046" operator="equal" id="{56414F6A-18D3-E248-9D71-A98F031BDACE}">
            <xm:f>WERTE!$A$2</xm:f>
            <x14:dxf>
              <font>
                <color rgb="FF00B050"/>
              </font>
            </x14:dxf>
          </x14:cfRule>
          <x14:cfRule type="cellIs" priority="1043" operator="equal" id="{54E61A99-FB0F-9C47-A831-7180D78ACFAC}">
            <xm:f>WERTE!$A$5</xm:f>
            <x14:dxf>
              <font>
                <color rgb="FFFF0000"/>
              </font>
            </x14:dxf>
          </x14:cfRule>
          <xm:sqref>H2</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1158F60-3A63-D348-80A5-59AD2D0E5FD8}">
          <x14:formula1>
            <xm:f>WERTE!$A$2:$A$10</xm:f>
          </x14:formula1>
          <xm:sqref>F14:F16 F9:F12 F18:F20 F5:F6 F32:F67 F69:F80 F23:F30</xm:sqref>
        </x14:dataValidation>
        <x14:dataValidation type="list" allowBlank="1" showInputMessage="1" showErrorMessage="1" xr:uid="{DAD948E4-7C33-1E4A-B94A-B97BED2956FA}">
          <x14:formula1>
            <xm:f>WERTE!$B$2:$B$10</xm:f>
          </x14:formula1>
          <xm:sqref>G3 G9:G16 G5:G6 G18:G20 G32:G67 G69:G80 G23:G30</xm:sqref>
        </x14:dataValidation>
        <x14:dataValidation type="list" allowBlank="1" showInputMessage="1" showErrorMessage="1" xr:uid="{C1E77378-F984-42F6-BAAE-B3D842B697A7}">
          <x14:formula1>
            <xm:f>WERTE!$D$2:$D$4</xm:f>
          </x14:formula1>
          <xm:sqref>K10:K12 K14:K16 K18 K20 K23:K27 K70:K71 K73:K76 K78:K80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65649-E70C-2949-83A1-411D1353DF9E}">
  <dimension ref="A1:D9"/>
  <sheetViews>
    <sheetView workbookViewId="0">
      <selection activeCell="B4" sqref="B4"/>
    </sheetView>
  </sheetViews>
  <sheetFormatPr baseColWidth="10" defaultColWidth="10.83203125" defaultRowHeight="15.5" x14ac:dyDescent="0.4"/>
  <cols>
    <col min="1" max="1" width="40.25" style="4" bestFit="1" customWidth="1"/>
    <col min="2" max="2" width="96.25" style="4" customWidth="1"/>
    <col min="3" max="3" width="12.25" style="4" customWidth="1"/>
    <col min="4" max="4" width="13.5" style="4" customWidth="1"/>
    <col min="5" max="16384" width="10.83203125" style="4"/>
  </cols>
  <sheetData>
    <row r="1" spans="1:4" x14ac:dyDescent="0.4">
      <c r="A1" s="3" t="s">
        <v>132</v>
      </c>
      <c r="B1" s="3" t="s">
        <v>133</v>
      </c>
      <c r="C1" s="3" t="s">
        <v>134</v>
      </c>
      <c r="D1" s="3" t="s">
        <v>135</v>
      </c>
    </row>
    <row r="2" spans="1:4" x14ac:dyDescent="0.4">
      <c r="A2" s="5" t="s">
        <v>25</v>
      </c>
      <c r="B2" s="4" t="s">
        <v>34</v>
      </c>
      <c r="C2" s="4" t="s">
        <v>136</v>
      </c>
      <c r="D2" s="4" t="s">
        <v>137</v>
      </c>
    </row>
    <row r="3" spans="1:4" x14ac:dyDescent="0.4">
      <c r="A3" s="6" t="s">
        <v>74</v>
      </c>
      <c r="B3" s="4" t="s">
        <v>75</v>
      </c>
      <c r="D3" s="4" t="s">
        <v>138</v>
      </c>
    </row>
    <row r="4" spans="1:4" x14ac:dyDescent="0.4">
      <c r="A4" s="7" t="s">
        <v>33</v>
      </c>
      <c r="B4" s="4" t="s">
        <v>39</v>
      </c>
    </row>
    <row r="5" spans="1:4" x14ac:dyDescent="0.4">
      <c r="A5" s="7" t="s">
        <v>45</v>
      </c>
      <c r="B5" s="4" t="s">
        <v>81</v>
      </c>
    </row>
    <row r="6" spans="1:4" x14ac:dyDescent="0.4">
      <c r="A6" s="7" t="s">
        <v>38</v>
      </c>
      <c r="B6" s="4" t="s">
        <v>114</v>
      </c>
    </row>
    <row r="7" spans="1:4" x14ac:dyDescent="0.4">
      <c r="A7" s="7"/>
      <c r="B7" s="4" t="s">
        <v>110</v>
      </c>
    </row>
    <row r="8" spans="1:4" x14ac:dyDescent="0.4">
      <c r="A8" s="7"/>
      <c r="B8" s="4" t="s">
        <v>117</v>
      </c>
    </row>
    <row r="9" spans="1:4" x14ac:dyDescent="0.4">
      <c r="B9" s="4" t="s">
        <v>122</v>
      </c>
    </row>
  </sheetData>
  <sheetProtection algorithmName="SHA-512" hashValue="XVgAovkL7spXU4IsbWkkW8Iq22yv4KdbgFDawBAPcS18z17HnO4hJ4uGeuP8/fGirjb8zV2cJUgvknDcgKcySQ==" saltValue="RtsXraWiKdOSeOLqnxz+XQ=="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1A12B2C2523E49A5C09EC818258FD4" ma:contentTypeVersion="11" ma:contentTypeDescription="Ein neues Dokument erstellen." ma:contentTypeScope="" ma:versionID="98bc86e11ae5b92338efbedb5deae509">
  <xsd:schema xmlns:xsd="http://www.w3.org/2001/XMLSchema" xmlns:xs="http://www.w3.org/2001/XMLSchema" xmlns:p="http://schemas.microsoft.com/office/2006/metadata/properties" xmlns:ns2="cbb9b7cf-ae57-401e-99a2-a40f2997a846" xmlns:ns3="6e1170ce-a420-4d0d-a133-40f105636b8b" targetNamespace="http://schemas.microsoft.com/office/2006/metadata/properties" ma:root="true" ma:fieldsID="36f58bff0644d9a473952ca13aac3bc3" ns2:_="" ns3:_="">
    <xsd:import namespace="cbb9b7cf-ae57-401e-99a2-a40f2997a846"/>
    <xsd:import namespace="6e1170ce-a420-4d0d-a133-40f105636b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b9b7cf-ae57-401e-99a2-a40f2997a8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7b70cf-e380-44c6-99f1-d627e3bd0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1170ce-a420-4d0d-a133-40f105636b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f5f3487-016c-4ff8-86e9-6862b9722672}" ma:internalName="TaxCatchAll" ma:showField="CatchAllData" ma:web="6e1170ce-a420-4d0d-a133-40f105636b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6e1170ce-a420-4d0d-a133-40f105636b8b" xsi:nil="true"/>
    <lcf76f155ced4ddcb4097134ff3c332f xmlns="cbb9b7cf-ae57-401e-99a2-a40f2997a8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DD5370-0002-4653-A328-6D6AC83D474E}">
  <ds:schemaRefs>
    <ds:schemaRef ds:uri="http://schemas.microsoft.com/DataMashup"/>
  </ds:schemaRefs>
</ds:datastoreItem>
</file>

<file path=customXml/itemProps2.xml><?xml version="1.0" encoding="utf-8"?>
<ds:datastoreItem xmlns:ds="http://schemas.openxmlformats.org/officeDocument/2006/customXml" ds:itemID="{2B30D179-F0F8-461C-9E91-B8DA3861D0ED}">
  <ds:schemaRefs>
    <ds:schemaRef ds:uri="http://schemas.microsoft.com/sharepoint/v3/contenttype/forms"/>
  </ds:schemaRefs>
</ds:datastoreItem>
</file>

<file path=customXml/itemProps3.xml><?xml version="1.0" encoding="utf-8"?>
<ds:datastoreItem xmlns:ds="http://schemas.openxmlformats.org/officeDocument/2006/customXml" ds:itemID="{125C1B3E-7441-4A6B-A38F-1D6C04328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b9b7cf-ae57-401e-99a2-a40f2997a846"/>
    <ds:schemaRef ds:uri="6e1170ce-a420-4d0d-a133-40f105636b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04B4429-571F-4F0D-8992-83E88F132CC1}">
  <ds:schemaRefs>
    <ds:schemaRef ds:uri="http://purl.org/dc/elements/1.1/"/>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 ds:uri="6e1170ce-a420-4d0d-a133-40f105636b8b"/>
    <ds:schemaRef ds:uri="cbb9b7cf-ae57-401e-99a2-a40f2997a846"/>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ABFRAGE DER EIGNUNG</vt:lpstr>
      <vt:lpstr>WERTE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1.03 Excel-Tabelle zur Abfrage der Eignung</dc:title>
  <dc:subject/>
  <dc:creator>r.kersten@e1-consulting.de</dc:creator>
  <cp:keywords/>
  <dc:description/>
  <cp:lastModifiedBy>Robin Kersten</cp:lastModifiedBy>
  <cp:revision/>
  <dcterms:created xsi:type="dcterms:W3CDTF">2024-01-18T06:39:43Z</dcterms:created>
  <dcterms:modified xsi:type="dcterms:W3CDTF">2026-05-21T09:03:56Z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0x010100811A12B2C2523E49A5C09EC818258FD4</vt:lpwstr>
  </property>
  <property fmtid="{D5CDD505-2E9C-101B-9397-08002B2CF9AE}" pid="3" name="MediaServiceImageTags">
    <vt:lpwstr/>
  </property>
  <property fmtid="{D5CDD505-2E9C-101B-9397-08002B2CF9AE}" pid="4" name="MSIP_Label_e229c018-abb7-47f9-98cc-ef8ddc67dc91_Enabled">
    <vt:lpwstr>true</vt:lpwstr>
  </property>
  <property fmtid="{D5CDD505-2E9C-101B-9397-08002B2CF9AE}" pid="5" name="MSIP_Label_e229c018-abb7-47f9-98cc-ef8ddc67dc91_SetDate">
    <vt:lpwstr>2024-02-06T09:41:28Z</vt:lpwstr>
  </property>
  <property fmtid="{D5CDD505-2E9C-101B-9397-08002B2CF9AE}" pid="6" name="MSIP_Label_e229c018-abb7-47f9-98cc-ef8ddc67dc91_Method">
    <vt:lpwstr>Privileged</vt:lpwstr>
  </property>
  <property fmtid="{D5CDD505-2E9C-101B-9397-08002B2CF9AE}" pid="7" name="MSIP_Label_e229c018-abb7-47f9-98cc-ef8ddc67dc91_Name">
    <vt:lpwstr>Mainova - Standard</vt:lpwstr>
  </property>
  <property fmtid="{D5CDD505-2E9C-101B-9397-08002B2CF9AE}" pid="8" name="MSIP_Label_e229c018-abb7-47f9-98cc-ef8ddc67dc91_SiteId">
    <vt:lpwstr>cbeb189b-9163-4dfa-8f74-83c79cb7c5d7</vt:lpwstr>
  </property>
  <property fmtid="{D5CDD505-2E9C-101B-9397-08002B2CF9AE}" pid="9" name="MSIP_Label_e229c018-abb7-47f9-98cc-ef8ddc67dc91_ActionId">
    <vt:lpwstr>93253215-9e43-40e8-b4b7-2b735ac293df</vt:lpwstr>
  </property>
  <property fmtid="{D5CDD505-2E9C-101B-9397-08002B2CF9AE}" pid="10" name="MSIP_Label_e229c018-abb7-47f9-98cc-ef8ddc67dc91_ContentBits">
    <vt:lpwstr>0</vt:lpwstr>
  </property>
</Properties>
</file>